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ughma\desktop\pw temp\d0291059\"/>
    </mc:Choice>
  </mc:AlternateContent>
  <xr:revisionPtr revIDLastSave="0" documentId="13_ncr:1_{665B6604-AC39-4C2C-B85B-41AA9916EFBA}" xr6:coauthVersionLast="45" xr6:coauthVersionMax="45" xr10:uidLastSave="{00000000-0000-0000-0000-000000000000}"/>
  <workbookProtection lockStructure="1"/>
  <bookViews>
    <workbookView xWindow="238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Blank!$C$1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1" i="1" l="1"/>
  <c r="J93" i="1"/>
  <c r="U176" i="1" l="1"/>
  <c r="U177" i="1"/>
  <c r="U189" i="1"/>
  <c r="U268" i="1"/>
  <c r="U256" i="1"/>
  <c r="U255" i="1"/>
  <c r="W85" i="1" l="1"/>
  <c r="M85" i="1"/>
  <c r="W84" i="1"/>
  <c r="M84" i="1"/>
  <c r="W83" i="1"/>
  <c r="M83" i="1"/>
  <c r="W81" i="1"/>
  <c r="M81" i="1"/>
  <c r="W80" i="1"/>
  <c r="M80" i="1"/>
  <c r="W79" i="1"/>
  <c r="M79" i="1"/>
  <c r="W78" i="1"/>
  <c r="M78" i="1"/>
  <c r="BB81" i="1"/>
  <c r="AS81" i="1"/>
  <c r="BB80" i="1"/>
  <c r="AS80" i="1"/>
  <c r="BB79" i="1"/>
  <c r="AS79" i="1"/>
  <c r="BB78" i="1"/>
  <c r="AS78" i="1"/>
  <c r="U111" i="1" l="1"/>
  <c r="U99" i="1"/>
  <c r="U98" i="1"/>
  <c r="U33" i="1"/>
  <c r="U93" i="1" s="1"/>
  <c r="U21" i="1"/>
  <c r="U20" i="1"/>
  <c r="O116" i="1" l="1"/>
  <c r="N116" i="1"/>
  <c r="M112" i="1"/>
  <c r="M45" i="1"/>
  <c r="M44" i="1"/>
  <c r="M40" i="1"/>
  <c r="M39" i="1"/>
  <c r="M38" i="1"/>
  <c r="M37" i="1"/>
  <c r="X117" i="1" l="1"/>
  <c r="M131" i="1"/>
  <c r="W131" i="1"/>
  <c r="W130" i="1"/>
  <c r="M130" i="1"/>
  <c r="W129" i="1"/>
  <c r="M129" i="1"/>
  <c r="M125" i="1"/>
  <c r="W125" i="1"/>
  <c r="M124" i="1"/>
  <c r="W124" i="1"/>
  <c r="M123" i="1"/>
  <c r="W123" i="1"/>
  <c r="W122" i="1"/>
  <c r="M122" i="1"/>
  <c r="W128" i="1"/>
  <c r="M128" i="1"/>
  <c r="W127" i="1"/>
  <c r="M127" i="1"/>
  <c r="W121" i="1"/>
  <c r="M121" i="1"/>
  <c r="M126" i="1"/>
  <c r="W126" i="1"/>
  <c r="M120" i="1"/>
  <c r="W120" i="1"/>
  <c r="M119" i="1"/>
  <c r="W119" i="1"/>
  <c r="M118" i="1"/>
  <c r="M117" i="1"/>
  <c r="M115" i="1" l="1"/>
  <c r="W116" i="1"/>
  <c r="W118" i="1"/>
  <c r="W115" i="1"/>
  <c r="M114" i="1"/>
  <c r="W114" i="1"/>
  <c r="M113" i="1"/>
  <c r="W113" i="1"/>
  <c r="W112" i="1"/>
  <c r="Y111" i="1"/>
  <c r="Y99" i="1"/>
  <c r="Y98" i="1"/>
  <c r="M77" i="1"/>
  <c r="M76" i="1"/>
  <c r="M75" i="1"/>
  <c r="M74" i="1"/>
  <c r="M73" i="1"/>
  <c r="W72" i="1"/>
  <c r="M72" i="1"/>
  <c r="W71" i="1"/>
  <c r="M71" i="1"/>
  <c r="W70" i="1"/>
  <c r="M70" i="1"/>
  <c r="M69" i="1"/>
  <c r="W68" i="1"/>
  <c r="M68" i="1"/>
  <c r="W67" i="1"/>
  <c r="M67" i="1"/>
  <c r="M66" i="1"/>
  <c r="M65" i="1"/>
  <c r="W66" i="1"/>
  <c r="W65" i="1"/>
  <c r="M62" i="1"/>
  <c r="M64" i="1"/>
  <c r="W64" i="1"/>
  <c r="W63" i="1"/>
  <c r="M63" i="1"/>
  <c r="M61" i="1"/>
  <c r="M60" i="1"/>
  <c r="M59" i="1"/>
  <c r="M58" i="1"/>
  <c r="M57" i="1"/>
  <c r="M56" i="1"/>
  <c r="M55" i="1"/>
  <c r="M53" i="1"/>
  <c r="M52" i="1"/>
  <c r="M51" i="1"/>
  <c r="M50" i="1"/>
  <c r="M49" i="1"/>
  <c r="M48" i="1"/>
  <c r="M47" i="1"/>
  <c r="M41" i="1"/>
  <c r="M36" i="1"/>
  <c r="M35" i="1"/>
  <c r="W73" i="1" l="1"/>
  <c r="W74" i="1"/>
  <c r="W75" i="1"/>
  <c r="W76" i="1"/>
  <c r="W77" i="1"/>
  <c r="W69" i="1"/>
  <c r="W36" i="1"/>
  <c r="W37" i="1"/>
  <c r="W38" i="1"/>
  <c r="W39" i="1"/>
  <c r="W40" i="1"/>
  <c r="W41" i="1"/>
  <c r="W42" i="1"/>
  <c r="W44" i="1"/>
  <c r="W45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35" i="1"/>
  <c r="W34" i="1"/>
  <c r="M54" i="1" l="1"/>
  <c r="M42" i="1"/>
  <c r="M34" i="1"/>
  <c r="Y256" i="1" l="1"/>
  <c r="X256" i="1"/>
  <c r="W256" i="1"/>
  <c r="V256" i="1"/>
  <c r="Z256" i="1"/>
  <c r="T256" i="1"/>
  <c r="S256" i="1"/>
  <c r="R256" i="1"/>
  <c r="Q256" i="1"/>
  <c r="P256" i="1"/>
  <c r="O256" i="1"/>
  <c r="N256" i="1"/>
  <c r="M256" i="1"/>
  <c r="L256" i="1"/>
  <c r="K256" i="1"/>
  <c r="J256" i="1"/>
  <c r="Y177" i="1"/>
  <c r="X177" i="1"/>
  <c r="W177" i="1"/>
  <c r="V177" i="1"/>
  <c r="Z177" i="1"/>
  <c r="T177" i="1"/>
  <c r="S177" i="1"/>
  <c r="R177" i="1"/>
  <c r="Q177" i="1"/>
  <c r="P177" i="1"/>
  <c r="O177" i="1"/>
  <c r="N177" i="1"/>
  <c r="M177" i="1"/>
  <c r="L177" i="1"/>
  <c r="K177" i="1"/>
  <c r="J177" i="1"/>
  <c r="X99" i="1"/>
  <c r="W99" i="1"/>
  <c r="V99" i="1"/>
  <c r="Z99" i="1"/>
  <c r="T99" i="1"/>
  <c r="S99" i="1"/>
  <c r="R99" i="1"/>
  <c r="Q99" i="1"/>
  <c r="P99" i="1"/>
  <c r="O99" i="1"/>
  <c r="M99" i="1"/>
  <c r="N99" i="1"/>
  <c r="L99" i="1"/>
  <c r="K99" i="1"/>
  <c r="J99" i="1"/>
  <c r="Y21" i="1"/>
  <c r="X21" i="1"/>
  <c r="W21" i="1"/>
  <c r="V21" i="1"/>
  <c r="Z21" i="1"/>
  <c r="T21" i="1"/>
  <c r="S21" i="1"/>
  <c r="R21" i="1"/>
  <c r="Q21" i="1"/>
  <c r="P21" i="1"/>
  <c r="O21" i="1"/>
  <c r="N21" i="1"/>
  <c r="M21" i="1"/>
  <c r="L21" i="1"/>
  <c r="K21" i="1"/>
  <c r="J21" i="1"/>
  <c r="AA329" i="1" l="1"/>
  <c r="Y329" i="1"/>
  <c r="Y268" i="1"/>
  <c r="X268" i="1"/>
  <c r="X329" i="1" s="1"/>
  <c r="W268" i="1"/>
  <c r="W329" i="1" s="1"/>
  <c r="V268" i="1"/>
  <c r="Z268" i="1"/>
  <c r="T268" i="1"/>
  <c r="S268" i="1"/>
  <c r="R268" i="1"/>
  <c r="Q268" i="1"/>
  <c r="P268" i="1"/>
  <c r="P329" i="1" s="1"/>
  <c r="O268" i="1"/>
  <c r="N268" i="1"/>
  <c r="M268" i="1"/>
  <c r="L268" i="1"/>
  <c r="K268" i="1"/>
  <c r="K329" i="1" s="1"/>
  <c r="J268" i="1"/>
  <c r="Y255" i="1"/>
  <c r="X255" i="1"/>
  <c r="W255" i="1"/>
  <c r="V255" i="1"/>
  <c r="Z255" i="1"/>
  <c r="T255" i="1"/>
  <c r="S255" i="1"/>
  <c r="R255" i="1"/>
  <c r="Q255" i="1"/>
  <c r="P255" i="1"/>
  <c r="O255" i="1"/>
  <c r="N255" i="1"/>
  <c r="M255" i="1"/>
  <c r="L255" i="1"/>
  <c r="K255" i="1"/>
  <c r="J255" i="1"/>
  <c r="AA250" i="1"/>
  <c r="Y189" i="1"/>
  <c r="Y250" i="1" s="1"/>
  <c r="X189" i="1"/>
  <c r="X250" i="1" s="1"/>
  <c r="W189" i="1"/>
  <c r="W250" i="1" s="1"/>
  <c r="V189" i="1"/>
  <c r="V250" i="1" s="1"/>
  <c r="Z189" i="1"/>
  <c r="Z250" i="1" s="1"/>
  <c r="T189" i="1"/>
  <c r="T250" i="1" s="1"/>
  <c r="S189" i="1"/>
  <c r="S250" i="1" s="1"/>
  <c r="R189" i="1"/>
  <c r="R250" i="1" s="1"/>
  <c r="Q189" i="1"/>
  <c r="Q250" i="1" s="1"/>
  <c r="P189" i="1"/>
  <c r="P250" i="1" s="1"/>
  <c r="O189" i="1"/>
  <c r="O250" i="1" s="1"/>
  <c r="N189" i="1"/>
  <c r="N250" i="1" s="1"/>
  <c r="M189" i="1"/>
  <c r="M250" i="1" s="1"/>
  <c r="L189" i="1"/>
  <c r="L250" i="1" s="1"/>
  <c r="K189" i="1"/>
  <c r="K250" i="1" s="1"/>
  <c r="J189" i="1"/>
  <c r="J250" i="1" s="1"/>
  <c r="Y176" i="1"/>
  <c r="X176" i="1"/>
  <c r="W176" i="1"/>
  <c r="V176" i="1"/>
  <c r="Z176" i="1"/>
  <c r="T176" i="1"/>
  <c r="S176" i="1"/>
  <c r="R176" i="1"/>
  <c r="Q176" i="1"/>
  <c r="P176" i="1"/>
  <c r="O176" i="1"/>
  <c r="N176" i="1"/>
  <c r="M176" i="1"/>
  <c r="L176" i="1"/>
  <c r="K176" i="1"/>
  <c r="J176" i="1"/>
  <c r="AA171" i="1"/>
  <c r="Y171" i="1"/>
  <c r="X111" i="1"/>
  <c r="X171" i="1" s="1"/>
  <c r="W111" i="1"/>
  <c r="W171" i="1" s="1"/>
  <c r="V111" i="1"/>
  <c r="V171" i="1" s="1"/>
  <c r="Z111" i="1"/>
  <c r="Z171" i="1" s="1"/>
  <c r="T111" i="1"/>
  <c r="T171" i="1" s="1"/>
  <c r="S111" i="1"/>
  <c r="S171" i="1" s="1"/>
  <c r="R111" i="1"/>
  <c r="R171" i="1" s="1"/>
  <c r="Q111" i="1"/>
  <c r="Q171" i="1" s="1"/>
  <c r="P111" i="1"/>
  <c r="P171" i="1" s="1"/>
  <c r="O111" i="1"/>
  <c r="O171" i="1" s="1"/>
  <c r="M111" i="1"/>
  <c r="M171" i="1" s="1"/>
  <c r="N111" i="1"/>
  <c r="N171" i="1" s="1"/>
  <c r="L111" i="1"/>
  <c r="L171" i="1" s="1"/>
  <c r="K111" i="1"/>
  <c r="K171" i="1" s="1"/>
  <c r="J111" i="1"/>
  <c r="X98" i="1"/>
  <c r="W98" i="1"/>
  <c r="V98" i="1"/>
  <c r="Z98" i="1"/>
  <c r="T98" i="1"/>
  <c r="S98" i="1"/>
  <c r="R98" i="1"/>
  <c r="Q98" i="1"/>
  <c r="P98" i="1"/>
  <c r="O98" i="1"/>
  <c r="M98" i="1"/>
  <c r="N98" i="1"/>
  <c r="L98" i="1"/>
  <c r="K98" i="1"/>
  <c r="J98" i="1"/>
  <c r="AA93" i="1"/>
  <c r="Y33" i="1"/>
  <c r="Y93" i="1" s="1"/>
  <c r="X33" i="1"/>
  <c r="X93" i="1" s="1"/>
  <c r="W33" i="1"/>
  <c r="W93" i="1" s="1"/>
  <c r="V33" i="1"/>
  <c r="V93" i="1" s="1"/>
  <c r="Z33" i="1"/>
  <c r="Z93" i="1" s="1"/>
  <c r="T33" i="1"/>
  <c r="T93" i="1" s="1"/>
  <c r="S33" i="1"/>
  <c r="S93" i="1" s="1"/>
  <c r="R33" i="1"/>
  <c r="R93" i="1" s="1"/>
  <c r="Q33" i="1"/>
  <c r="Q93" i="1" s="1"/>
  <c r="P33" i="1"/>
  <c r="P93" i="1" s="1"/>
  <c r="O33" i="1"/>
  <c r="O93" i="1" s="1"/>
  <c r="N33" i="1"/>
  <c r="N93" i="1" s="1"/>
  <c r="M33" i="1"/>
  <c r="M93" i="1" s="1"/>
  <c r="L33" i="1"/>
  <c r="L93" i="1" s="1"/>
  <c r="K33" i="1"/>
  <c r="K93" i="1" s="1"/>
  <c r="Y20" i="1"/>
  <c r="X20" i="1"/>
  <c r="W20" i="1"/>
  <c r="V20" i="1"/>
  <c r="Z20" i="1"/>
  <c r="T20" i="1"/>
  <c r="S20" i="1"/>
  <c r="R20" i="1"/>
  <c r="Q20" i="1"/>
  <c r="P20" i="1"/>
  <c r="O20" i="1"/>
  <c r="N20" i="1"/>
  <c r="M20" i="1"/>
  <c r="L20" i="1"/>
  <c r="K20" i="1"/>
  <c r="J33" i="1"/>
  <c r="J20" i="1"/>
  <c r="D17" i="1" l="1"/>
  <c r="D95" i="1" s="1"/>
  <c r="D173" i="1" s="1"/>
  <c r="D252" i="1" s="1"/>
  <c r="J329" i="1" l="1"/>
  <c r="M329" i="1" l="1"/>
  <c r="Z329" i="1" l="1"/>
  <c r="V329" i="1" l="1"/>
  <c r="T329" i="1"/>
  <c r="O329" i="1"/>
  <c r="Q329" i="1"/>
  <c r="R329" i="1"/>
  <c r="S329" i="1"/>
  <c r="L329" i="1" l="1"/>
  <c r="N329" i="1" l="1"/>
</calcChain>
</file>

<file path=xl/sharedStrings.xml><?xml version="1.0" encoding="utf-8"?>
<sst xmlns="http://schemas.openxmlformats.org/spreadsheetml/2006/main" count="430" uniqueCount="76">
  <si>
    <t xml:space="preserve">TOTALS CARRIED TO GENERAL SUMMARY  </t>
  </si>
  <si>
    <t>SETUP THE MICROSTATION DRAWING WITH A BORDER (INSERT ODOT BORDER NAMED "BLKWO") INSERTED AT A SCALE OF 1:1</t>
  </si>
  <si>
    <t>PICK THE 2 CORNERS TO INSERT THE SHEET</t>
  </si>
  <si>
    <t>&lt;--- ENTER STARTING SHEET NUMBER</t>
  </si>
  <si>
    <t>MICROSTATION INSERTION</t>
  </si>
  <si>
    <t>INSTRUCTIONS: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</si>
  <si>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</si>
  <si>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</si>
  <si>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</si>
  <si>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</si>
  <si>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ENTER ITEM CODE (FOR EXAMPLE: 201E11000) AND ADDITIONAL DESCRIPTION INTO THE BLUE CELLS</t>
  </si>
  <si>
    <t>DO NOT REMOVE THE PROTECTION FROM THIS SPREADSHEET, LEAVE THE PROTECTION ON SO THAT YOU DO NOT DELETE NEEDED FORMULAS</t>
  </si>
  <si>
    <t>SELECT THE EXENTS OF THE SUB-SUMMARY SHEET (SELECT AND PRESS CONTROL-C)</t>
  </si>
  <si>
    <t>SPREADSHEET</t>
  </si>
  <si>
    <t>ITEM_CODE</t>
  </si>
  <si>
    <t>ADDITIONAL_DESCRIPTION</t>
  </si>
  <si>
    <t>Page #</t>
  </si>
  <si>
    <t>Split #</t>
  </si>
  <si>
    <t>Total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</si>
  <si>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</si>
  <si>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</si>
  <si>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</si>
  <si>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</si>
  <si>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WRITE FORMULAS TO CALCULATE QUANTITES</t>
  </si>
  <si>
    <t>v20160309</t>
  </si>
  <si>
    <t>202E38000</t>
  </si>
  <si>
    <t>202E38300</t>
  </si>
  <si>
    <t>606E13000</t>
  </si>
  <si>
    <t>606E15050</t>
  </si>
  <si>
    <t>606E15100</t>
  </si>
  <si>
    <t>606E15550</t>
  </si>
  <si>
    <t>606E17360</t>
  </si>
  <si>
    <t>606E35002</t>
  </si>
  <si>
    <t>606E35140</t>
  </si>
  <si>
    <t>606E60012</t>
  </si>
  <si>
    <t>626E00110</t>
  </si>
  <si>
    <t>SIDE</t>
  </si>
  <si>
    <t>COUNTY</t>
  </si>
  <si>
    <t>SLM RANGE</t>
  </si>
  <si>
    <t>ROUTE</t>
  </si>
  <si>
    <t>, 1-WAY</t>
  </si>
  <si>
    <t>, 2-WAY</t>
  </si>
  <si>
    <t>COMMENTS</t>
  </si>
  <si>
    <t>606E26150</t>
  </si>
  <si>
    <t>606E26550</t>
  </si>
  <si>
    <t>606E35102</t>
  </si>
  <si>
    <t>STA</t>
  </si>
  <si>
    <t>TO</t>
  </si>
  <si>
    <t>RIGHT</t>
  </si>
  <si>
    <t xml:space="preserve">, (NCHRP 350 OR MASH 2016) </t>
  </si>
  <si>
    <t>LEFT</t>
  </si>
  <si>
    <t>SUM</t>
  </si>
  <si>
    <t>606E60028</t>
  </si>
  <si>
    <t xml:space="preserve"> (50 MPH/48" WIDTH)</t>
  </si>
  <si>
    <t>Westbound -Berlin Lake Area (Spans Por/Mah Line)</t>
  </si>
  <si>
    <t>POR/MAH</t>
  </si>
  <si>
    <t>MAH</t>
  </si>
  <si>
    <t>606E26050</t>
  </si>
  <si>
    <t>Eastbound</t>
  </si>
  <si>
    <t>RR</t>
  </si>
  <si>
    <t>Southbound</t>
  </si>
  <si>
    <t>Northbound</t>
  </si>
  <si>
    <t>POR</t>
  </si>
  <si>
    <t>Westbound</t>
  </si>
  <si>
    <t>TRU</t>
  </si>
  <si>
    <t>WB LT</t>
  </si>
  <si>
    <t>EB RT</t>
  </si>
  <si>
    <t>RAMP</t>
  </si>
  <si>
    <t>Eastbound SR 5 to Eastbound W Market St</t>
  </si>
  <si>
    <t>WB RT MED</t>
  </si>
  <si>
    <t>EB LT MED</t>
  </si>
  <si>
    <t>MED</t>
  </si>
  <si>
    <t>Eastbound US 422 wrap onto SR 5 On-Ramp</t>
  </si>
  <si>
    <t>Westbound Pull off area adjacent to Berlin Reservior.</t>
  </si>
  <si>
    <t xml:space="preserve"> (MASH 2016) </t>
  </si>
  <si>
    <t>517E75600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</si>
</sst>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166" fontId="2" fillId="2" borderId="0" xfId="0" applyNumberFormat="1" applyFont="1" applyFill="1" applyAlignment="1" applyProtection="1">
      <alignment horizontal="right" vertical="center"/>
    </xf>
    <xf numFmtId="0" fontId="7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vertical="center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0" xfId="0" applyFont="1" applyFill="1" applyBorder="1" applyAlignment="1" applyProtection="1">
      <alignment vertical="center"/>
      <protection locked="0"/>
    </xf>
    <xf numFmtId="166" fontId="8" fillId="2" borderId="0" xfId="1" applyNumberFormat="1" applyFont="1" applyFill="1" applyAlignment="1" applyProtection="1">
      <alignment horizontal="left" vertical="center"/>
    </xf>
    <xf numFmtId="2" fontId="4" fillId="0" borderId="28" xfId="0" applyNumberFormat="1" applyFont="1" applyFill="1" applyBorder="1" applyAlignment="1" applyProtection="1">
      <alignment horizontal="center" vertical="center"/>
      <protection locked="0"/>
    </xf>
    <xf numFmtId="2" fontId="4" fillId="0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29" xfId="0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Border="1" applyAlignment="1" applyProtection="1">
      <alignment horizontal="center" vertical="center"/>
    </xf>
    <xf numFmtId="2" fontId="4" fillId="0" borderId="6" xfId="0" applyNumberFormat="1" applyFont="1" applyFill="1" applyBorder="1" applyAlignment="1" applyProtection="1">
      <alignment horizontal="center" vertical="center"/>
      <protection locked="0"/>
    </xf>
    <xf numFmtId="2" fontId="4" fillId="0" borderId="0" xfId="0" applyNumberFormat="1" applyFont="1" applyFill="1" applyAlignment="1" applyProtection="1">
      <alignment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30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 vertical="center"/>
    </xf>
    <xf numFmtId="0" fontId="2" fillId="2" borderId="0" xfId="1" applyFont="1" applyFill="1" applyAlignment="1" applyProtection="1">
      <alignment horizontal="left" vertical="center"/>
    </xf>
    <xf numFmtId="0" fontId="4" fillId="0" borderId="0" xfId="0" applyFont="1" applyFill="1" applyBorder="1" applyAlignment="1" applyProtection="1">
      <alignment horizontal="left" vertical="center"/>
    </xf>
    <xf numFmtId="49" fontId="4" fillId="3" borderId="0" xfId="0" applyNumberFormat="1" applyFont="1" applyFill="1" applyBorder="1" applyAlignment="1" applyProtection="1">
      <alignment horizontal="left" vertical="center"/>
      <protection locked="0"/>
    </xf>
    <xf numFmtId="11" fontId="4" fillId="3" borderId="10" xfId="0" applyNumberFormat="1" applyFont="1" applyFill="1" applyBorder="1" applyAlignment="1" applyProtection="1">
      <alignment horizontal="left" vertical="center" shrinkToFit="1"/>
      <protection locked="0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4" xfId="0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  <protection locked="0"/>
    </xf>
    <xf numFmtId="1" fontId="4" fillId="0" borderId="5" xfId="0" applyNumberFormat="1" applyFont="1" applyFill="1" applyBorder="1" applyAlignment="1" applyProtection="1">
      <alignment horizontal="left" vertical="center"/>
    </xf>
    <xf numFmtId="167" fontId="3" fillId="4" borderId="0" xfId="0" applyNumberFormat="1" applyFont="1" applyFill="1" applyBorder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4" fillId="0" borderId="32" xfId="0" applyNumberFormat="1" applyFont="1" applyFill="1" applyBorder="1" applyAlignment="1" applyProtection="1">
      <alignment horizontal="left" vertical="center"/>
      <protection locked="0"/>
    </xf>
    <xf numFmtId="0" fontId="4" fillId="0" borderId="28" xfId="0" applyNumberFormat="1" applyFont="1" applyFill="1" applyBorder="1" applyAlignment="1" applyProtection="1">
      <alignment horizontal="left" vertical="center"/>
      <protection locked="0"/>
    </xf>
    <xf numFmtId="0" fontId="4" fillId="0" borderId="9" xfId="0" applyNumberFormat="1" applyFont="1" applyFill="1" applyBorder="1" applyAlignment="1" applyProtection="1">
      <alignment horizontal="left" vertical="center"/>
      <protection locked="0"/>
    </xf>
    <xf numFmtId="2" fontId="4" fillId="0" borderId="28" xfId="0" applyNumberFormat="1" applyFont="1" applyFill="1" applyBorder="1" applyAlignment="1" applyProtection="1">
      <alignment horizontal="center" vertical="center"/>
      <protection locked="0"/>
    </xf>
    <xf numFmtId="2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 applyProtection="1">
      <alignment horizontal="left" vertical="center"/>
      <protection locked="0"/>
    </xf>
    <xf numFmtId="0" fontId="4" fillId="0" borderId="28" xfId="0" applyNumberFormat="1" applyFont="1" applyFill="1" applyBorder="1" applyAlignment="1" applyProtection="1">
      <alignment horizontal="left" vertical="center"/>
      <protection locked="0"/>
    </xf>
    <xf numFmtId="0" fontId="4" fillId="0" borderId="9" xfId="0" applyNumberFormat="1" applyFont="1" applyFill="1" applyBorder="1" applyAlignment="1" applyProtection="1">
      <alignment horizontal="left" vertical="center"/>
      <protection locked="0"/>
    </xf>
    <xf numFmtId="0" fontId="4" fillId="0" borderId="6" xfId="0" applyNumberFormat="1" applyFont="1" applyFill="1" applyBorder="1" applyAlignment="1" applyProtection="1">
      <alignment horizontal="left" vertical="center"/>
      <protection locked="0"/>
    </xf>
    <xf numFmtId="0" fontId="4" fillId="0" borderId="11" xfId="0" applyNumberFormat="1" applyFont="1" applyFill="1" applyBorder="1" applyAlignment="1" applyProtection="1">
      <alignment horizontal="left" vertical="center"/>
      <protection locked="0"/>
    </xf>
    <xf numFmtId="0" fontId="4" fillId="0" borderId="7" xfId="0" applyNumberFormat="1" applyFont="1" applyFill="1" applyBorder="1" applyAlignment="1" applyProtection="1">
      <alignment horizontal="left" vertical="center"/>
      <protection locked="0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25" xfId="0" applyFont="1" applyFill="1" applyBorder="1" applyAlignment="1" applyProtection="1">
      <alignment horizontal="center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" fontId="4" fillId="0" borderId="6" xfId="0" applyNumberFormat="1" applyFont="1" applyFill="1" applyBorder="1" applyAlignment="1" applyProtection="1">
      <alignment horizontal="center" vertical="center"/>
    </xf>
    <xf numFmtId="1" fontId="4" fillId="0" borderId="11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>
      <alignment horizontal="left" vertical="center" textRotation="90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7" xfId="0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0" borderId="29" xfId="0" applyNumberFormat="1" applyFont="1" applyFill="1" applyBorder="1" applyAlignment="1" applyProtection="1">
      <alignment horizontal="left" vertical="center"/>
      <protection locked="0"/>
    </xf>
    <xf numFmtId="0" fontId="4" fillId="0" borderId="10" xfId="0" applyNumberFormat="1" applyFont="1" applyFill="1" applyBorder="1" applyAlignment="1" applyProtection="1">
      <alignment horizontal="left" vertical="center"/>
      <protection locked="0"/>
    </xf>
    <xf numFmtId="0" fontId="4" fillId="0" borderId="36" xfId="0" applyNumberFormat="1" applyFont="1" applyFill="1" applyBorder="1" applyAlignment="1" applyProtection="1">
      <alignment horizontal="left" vertical="center"/>
      <protection locked="0"/>
    </xf>
    <xf numFmtId="0" fontId="4" fillId="0" borderId="33" xfId="0" applyNumberFormat="1" applyFont="1" applyFill="1" applyBorder="1" applyAlignment="1" applyProtection="1">
      <alignment horizontal="left" vertical="center"/>
      <protection locked="0"/>
    </xf>
    <xf numFmtId="0" fontId="4" fillId="0" borderId="34" xfId="0" applyNumberFormat="1" applyFont="1" applyFill="1" applyBorder="1" applyAlignment="1" applyProtection="1">
      <alignment horizontal="left" vertical="center"/>
      <protection locked="0"/>
    </xf>
    <xf numFmtId="0" fontId="4" fillId="0" borderId="35" xfId="0" applyNumberFormat="1" applyFont="1" applyFill="1" applyBorder="1" applyAlignment="1" applyProtection="1">
      <alignment horizontal="left" vertical="center"/>
      <protection locked="0"/>
    </xf>
    <xf numFmtId="164" fontId="4" fillId="0" borderId="12" xfId="0" applyNumberFormat="1" applyFont="1" applyFill="1" applyBorder="1" applyAlignment="1" applyProtection="1">
      <alignment horizontal="center" vertical="center" textRotation="90" wrapText="1"/>
    </xf>
    <xf numFmtId="164" fontId="4" fillId="0" borderId="13" xfId="0" applyNumberFormat="1" applyFont="1" applyFill="1" applyBorder="1" applyAlignment="1" applyProtection="1">
      <alignment horizontal="center" vertical="center" textRotation="90" wrapText="1"/>
    </xf>
    <xf numFmtId="164" fontId="4" fillId="0" borderId="37" xfId="0" applyNumberFormat="1" applyFont="1" applyFill="1" applyBorder="1" applyAlignment="1" applyProtection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105"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92</xdr:row>
      <xdr:rowOff>0</xdr:rowOff>
    </xdr:from>
    <xdr:to>
      <xdr:col>31</xdr:col>
      <xdr:colOff>0</xdr:colOff>
      <xdr:row>92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247650</xdr:rowOff>
    </xdr:from>
    <xdr:to>
      <xdr:col>43</xdr:col>
      <xdr:colOff>66675</xdr:colOff>
      <xdr:row>34</xdr:row>
      <xdr:rowOff>28575</xdr:rowOff>
    </xdr:to>
    <xdr:sp macro="" textlink="">
      <xdr:nvSpPr>
        <xdr:cNvPr id="1094" name="Line 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ShapeType="1"/>
        </xdr:cNvSpPr>
      </xdr:nvSpPr>
      <xdr:spPr bwMode="auto">
        <a:xfrm rot="5400000">
          <a:off x="2459831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31</xdr:row>
      <xdr:rowOff>247650</xdr:rowOff>
    </xdr:from>
    <xdr:to>
      <xdr:col>44</xdr:col>
      <xdr:colOff>161925</xdr:colOff>
      <xdr:row>34</xdr:row>
      <xdr:rowOff>28575</xdr:rowOff>
    </xdr:to>
    <xdr:sp macro="" textlink="">
      <xdr:nvSpPr>
        <xdr:cNvPr id="1095" name="Line 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ShapeType="1"/>
        </xdr:cNvSpPr>
      </xdr:nvSpPr>
      <xdr:spPr bwMode="auto">
        <a:xfrm rot="5400000">
          <a:off x="2530316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31</xdr:row>
      <xdr:rowOff>247650</xdr:rowOff>
    </xdr:from>
    <xdr:to>
      <xdr:col>43</xdr:col>
      <xdr:colOff>66675</xdr:colOff>
      <xdr:row>34</xdr:row>
      <xdr:rowOff>28575</xdr:rowOff>
    </xdr:to>
    <xdr:sp macro="" textlink="">
      <xdr:nvSpPr>
        <xdr:cNvPr id="1096" name="Line 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>
          <a:spLocks noChangeShapeType="1"/>
        </xdr:cNvSpPr>
      </xdr:nvSpPr>
      <xdr:spPr bwMode="auto">
        <a:xfrm rot="5400000">
          <a:off x="24598312" y="53578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93</xdr:row>
      <xdr:rowOff>0</xdr:rowOff>
    </xdr:from>
    <xdr:to>
      <xdr:col>44</xdr:col>
      <xdr:colOff>161925</xdr:colOff>
      <xdr:row>93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93</xdr:row>
      <xdr:rowOff>0</xdr:rowOff>
    </xdr:from>
    <xdr:to>
      <xdr:col>44</xdr:col>
      <xdr:colOff>161925</xdr:colOff>
      <xdr:row>93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93</xdr:row>
      <xdr:rowOff>0</xdr:rowOff>
    </xdr:from>
    <xdr:to>
      <xdr:col>44</xdr:col>
      <xdr:colOff>161925</xdr:colOff>
      <xdr:row>93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93</xdr:row>
      <xdr:rowOff>0</xdr:rowOff>
    </xdr:from>
    <xdr:to>
      <xdr:col>44</xdr:col>
      <xdr:colOff>161925</xdr:colOff>
      <xdr:row>93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93</xdr:row>
      <xdr:rowOff>0</xdr:rowOff>
    </xdr:from>
    <xdr:to>
      <xdr:col>44</xdr:col>
      <xdr:colOff>161925</xdr:colOff>
      <xdr:row>93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93</xdr:row>
      <xdr:rowOff>0</xdr:rowOff>
    </xdr:from>
    <xdr:to>
      <xdr:col>44</xdr:col>
      <xdr:colOff>161925</xdr:colOff>
      <xdr:row>93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93</xdr:row>
      <xdr:rowOff>0</xdr:rowOff>
    </xdr:from>
    <xdr:to>
      <xdr:col>44</xdr:col>
      <xdr:colOff>161925</xdr:colOff>
      <xdr:row>93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93</xdr:row>
      <xdr:rowOff>0</xdr:rowOff>
    </xdr:from>
    <xdr:to>
      <xdr:col>44</xdr:col>
      <xdr:colOff>161925</xdr:colOff>
      <xdr:row>93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93</xdr:row>
      <xdr:rowOff>0</xdr:rowOff>
    </xdr:from>
    <xdr:to>
      <xdr:col>44</xdr:col>
      <xdr:colOff>161925</xdr:colOff>
      <xdr:row>93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93</xdr:row>
      <xdr:rowOff>0</xdr:rowOff>
    </xdr:from>
    <xdr:to>
      <xdr:col>31</xdr:col>
      <xdr:colOff>0</xdr:colOff>
      <xdr:row>93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93</xdr:row>
      <xdr:rowOff>0</xdr:rowOff>
    </xdr:from>
    <xdr:to>
      <xdr:col>44</xdr:col>
      <xdr:colOff>161925</xdr:colOff>
      <xdr:row>93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93</xdr:row>
      <xdr:rowOff>0</xdr:rowOff>
    </xdr:from>
    <xdr:to>
      <xdr:col>43</xdr:col>
      <xdr:colOff>66675</xdr:colOff>
      <xdr:row>93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329"/>
  <sheetViews>
    <sheetView tabSelected="1" zoomScale="70" zoomScaleNormal="70" workbookViewId="0">
      <selection activeCell="J250" sqref="J25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5" width="8.7109375" style="6" customWidth="1"/>
    <col min="6" max="6" width="7.7109375" style="6" customWidth="1"/>
    <col min="7" max="7" width="3.42578125" style="6" customWidth="1"/>
    <col min="8" max="8" width="7.7109375" style="6" customWidth="1"/>
    <col min="9" max="9" width="12" style="6" customWidth="1"/>
    <col min="10" max="10" width="9.7109375" style="7" customWidth="1"/>
    <col min="11" max="25" width="9.7109375" style="8" customWidth="1"/>
    <col min="26" max="27" width="9.7109375" style="50" customWidth="1"/>
    <col min="28" max="31" width="9.7109375" style="8" customWidth="1"/>
    <col min="32" max="32" width="2.7109375" style="6" customWidth="1"/>
    <col min="33" max="16384" width="9.140625" style="6"/>
  </cols>
  <sheetData>
    <row r="1" spans="1:31" ht="12.75" customHeight="1" x14ac:dyDescent="0.2">
      <c r="A1" s="6">
        <v>1</v>
      </c>
      <c r="D1" s="2"/>
      <c r="E1" s="3"/>
      <c r="F1" s="3"/>
      <c r="G1" s="3" t="s">
        <v>4</v>
      </c>
      <c r="H1" s="25">
        <v>1</v>
      </c>
      <c r="I1" s="2" t="s">
        <v>1</v>
      </c>
      <c r="J1" s="1"/>
      <c r="K1" s="1"/>
      <c r="L1" s="2"/>
      <c r="M1" s="1"/>
      <c r="N1" s="1"/>
      <c r="O1" s="1"/>
      <c r="P1" s="2"/>
      <c r="Q1" s="2"/>
      <c r="R1" s="2"/>
      <c r="S1" s="2"/>
      <c r="T1" s="2"/>
      <c r="U1" s="5"/>
      <c r="V1" s="20"/>
      <c r="W1" s="20"/>
      <c r="X1" s="1"/>
      <c r="Y1" s="1"/>
      <c r="Z1" s="58"/>
      <c r="AA1" s="48"/>
      <c r="AB1" s="20"/>
      <c r="AC1" s="28"/>
      <c r="AD1" s="28"/>
      <c r="AE1" s="28"/>
    </row>
    <row r="2" spans="1:31" ht="12.75" customHeight="1" x14ac:dyDescent="0.2">
      <c r="D2" s="2"/>
      <c r="E2" s="3"/>
      <c r="F2" s="3"/>
      <c r="G2" s="3" t="s">
        <v>5</v>
      </c>
      <c r="H2" s="25">
        <v>2</v>
      </c>
      <c r="I2" s="2" t="s">
        <v>12</v>
      </c>
      <c r="J2" s="1"/>
      <c r="K2" s="1"/>
      <c r="L2" s="2"/>
      <c r="M2" s="1"/>
      <c r="N2" s="1"/>
      <c r="O2" s="1"/>
      <c r="P2" s="2"/>
      <c r="Q2" s="2"/>
      <c r="R2" s="2"/>
      <c r="S2" s="2"/>
      <c r="T2" s="2"/>
      <c r="U2" s="5"/>
      <c r="V2" s="20"/>
      <c r="W2" s="20"/>
      <c r="X2" s="1"/>
      <c r="Y2" s="1"/>
      <c r="Z2" s="58"/>
      <c r="AA2" s="48"/>
      <c r="AB2" s="20"/>
      <c r="AC2" s="28"/>
      <c r="AD2" s="28"/>
      <c r="AE2" s="28"/>
    </row>
    <row r="3" spans="1:31" ht="12.75" customHeight="1" x14ac:dyDescent="0.2">
      <c r="D3" s="2"/>
      <c r="E3" s="3"/>
      <c r="F3" s="4"/>
      <c r="G3" s="4"/>
      <c r="H3" s="25">
        <v>3</v>
      </c>
      <c r="I3" s="2" t="s">
        <v>6</v>
      </c>
      <c r="J3" s="1"/>
      <c r="K3" s="1"/>
      <c r="L3" s="2"/>
      <c r="M3" s="1"/>
      <c r="N3" s="1"/>
      <c r="O3" s="1"/>
      <c r="P3" s="2"/>
      <c r="Q3" s="2"/>
      <c r="R3" s="2"/>
      <c r="S3" s="2"/>
      <c r="T3" s="2"/>
      <c r="U3" s="5"/>
      <c r="V3" s="20"/>
      <c r="W3" s="20"/>
      <c r="X3" s="1"/>
      <c r="Y3" s="1"/>
      <c r="Z3" s="58"/>
      <c r="AA3" s="48"/>
      <c r="AB3" s="20"/>
      <c r="AC3" s="28"/>
      <c r="AD3" s="28"/>
      <c r="AE3" s="28"/>
    </row>
    <row r="4" spans="1:31" ht="12.75" customHeight="1" x14ac:dyDescent="0.2">
      <c r="D4" s="2"/>
      <c r="E4" s="2"/>
      <c r="F4" s="4"/>
      <c r="G4" s="4"/>
      <c r="H4" s="25">
        <v>4</v>
      </c>
      <c r="I4" s="2" t="s">
        <v>7</v>
      </c>
      <c r="J4" s="1"/>
      <c r="K4" s="1"/>
      <c r="L4" s="2"/>
      <c r="M4" s="1"/>
      <c r="N4" s="1"/>
      <c r="O4" s="1"/>
      <c r="P4" s="2"/>
      <c r="Q4" s="2"/>
      <c r="R4" s="2"/>
      <c r="S4" s="2"/>
      <c r="T4" s="2"/>
      <c r="U4" s="5"/>
      <c r="V4" s="20"/>
      <c r="W4" s="20"/>
      <c r="X4" s="1"/>
      <c r="Y4" s="1"/>
      <c r="Z4" s="58"/>
      <c r="AA4" s="48"/>
      <c r="AB4" s="20"/>
      <c r="AC4" s="28"/>
      <c r="AD4" s="28"/>
      <c r="AE4" s="28"/>
    </row>
    <row r="5" spans="1:31" ht="12.75" customHeight="1" x14ac:dyDescent="0.2">
      <c r="D5" s="2"/>
      <c r="E5" s="2"/>
      <c r="F5" s="4"/>
      <c r="G5" s="4"/>
      <c r="H5" s="25">
        <v>5</v>
      </c>
      <c r="I5" s="2" t="s">
        <v>8</v>
      </c>
      <c r="J5" s="1"/>
      <c r="K5" s="1"/>
      <c r="L5" s="2"/>
      <c r="M5" s="1"/>
      <c r="N5" s="1"/>
      <c r="O5" s="1"/>
      <c r="P5" s="2"/>
      <c r="Q5" s="2"/>
      <c r="R5" s="2"/>
      <c r="S5" s="2"/>
      <c r="T5" s="2"/>
      <c r="U5" s="5"/>
      <c r="V5" s="20"/>
      <c r="W5" s="20"/>
      <c r="X5" s="1"/>
      <c r="Y5" s="1"/>
      <c r="Z5" s="58"/>
      <c r="AA5" s="48"/>
      <c r="AB5" s="20"/>
      <c r="AC5" s="28"/>
      <c r="AD5" s="28"/>
      <c r="AE5" s="28"/>
    </row>
    <row r="6" spans="1:31" ht="12.75" customHeight="1" x14ac:dyDescent="0.2">
      <c r="D6" s="2"/>
      <c r="E6" s="2"/>
      <c r="F6" s="4"/>
      <c r="G6" s="4"/>
      <c r="H6" s="25">
        <v>6</v>
      </c>
      <c r="I6" s="2" t="s">
        <v>2</v>
      </c>
      <c r="J6" s="1"/>
      <c r="K6" s="1"/>
      <c r="L6" s="2"/>
      <c r="M6" s="1"/>
      <c r="N6" s="1"/>
      <c r="O6" s="1"/>
      <c r="P6" s="2"/>
      <c r="Q6" s="2"/>
      <c r="R6" s="2"/>
      <c r="S6" s="2"/>
      <c r="T6" s="2"/>
      <c r="U6" s="5"/>
      <c r="V6" s="20"/>
      <c r="W6" s="20"/>
      <c r="X6" s="1"/>
      <c r="Y6" s="1"/>
      <c r="Z6" s="58"/>
      <c r="AA6" s="48"/>
      <c r="AB6" s="20"/>
      <c r="AC6" s="28"/>
      <c r="AD6" s="28"/>
      <c r="AE6" s="28"/>
    </row>
    <row r="7" spans="1:31" ht="12.75" customHeight="1" x14ac:dyDescent="0.2">
      <c r="D7" s="2"/>
      <c r="E7" s="2"/>
      <c r="F7" s="4"/>
      <c r="G7" s="4"/>
      <c r="H7" s="25">
        <v>7</v>
      </c>
      <c r="I7" s="2" t="s">
        <v>9</v>
      </c>
      <c r="J7" s="1"/>
      <c r="K7" s="1"/>
      <c r="L7" s="2"/>
      <c r="M7" s="1"/>
      <c r="N7" s="1"/>
      <c r="O7" s="1"/>
      <c r="P7" s="2"/>
      <c r="Q7" s="2"/>
      <c r="R7" s="2"/>
      <c r="S7" s="2"/>
      <c r="T7" s="2"/>
      <c r="U7" s="5"/>
      <c r="V7" s="20"/>
      <c r="W7" s="20"/>
      <c r="X7" s="1"/>
      <c r="Y7" s="1"/>
      <c r="Z7" s="58"/>
      <c r="AA7" s="48"/>
      <c r="AB7" s="20"/>
      <c r="AC7" s="28"/>
      <c r="AD7" s="28"/>
      <c r="AE7" s="28"/>
    </row>
    <row r="8" spans="1:31" ht="12.75" customHeight="1" x14ac:dyDescent="0.2">
      <c r="D8" s="2"/>
      <c r="E8" s="2"/>
      <c r="F8" s="4"/>
      <c r="G8" s="4"/>
      <c r="H8" s="25"/>
      <c r="I8" s="2"/>
      <c r="J8" s="1"/>
      <c r="K8" s="1"/>
      <c r="L8" s="2"/>
      <c r="M8" s="1"/>
      <c r="N8" s="1"/>
      <c r="O8" s="1"/>
      <c r="P8" s="2"/>
      <c r="Q8" s="2"/>
      <c r="R8" s="2"/>
      <c r="S8" s="2"/>
      <c r="T8" s="2"/>
      <c r="U8" s="5"/>
      <c r="V8" s="20"/>
      <c r="W8" s="20"/>
      <c r="X8" s="1"/>
      <c r="Y8" s="1"/>
      <c r="Z8" s="58"/>
      <c r="AA8" s="48"/>
      <c r="AB8" s="20"/>
      <c r="AC8" s="28"/>
      <c r="AD8" s="28"/>
      <c r="AE8" s="28"/>
    </row>
    <row r="9" spans="1:31" ht="12.75" customHeight="1" x14ac:dyDescent="0.2">
      <c r="D9" s="2"/>
      <c r="E9" s="2"/>
      <c r="F9" s="3"/>
      <c r="G9" s="3" t="s">
        <v>13</v>
      </c>
      <c r="H9" s="25">
        <v>1</v>
      </c>
      <c r="I9" s="2" t="s">
        <v>19</v>
      </c>
      <c r="J9" s="1"/>
      <c r="K9" s="1"/>
      <c r="L9" s="26"/>
      <c r="M9" s="1"/>
      <c r="N9" s="1"/>
      <c r="O9" s="1"/>
      <c r="P9" s="26"/>
      <c r="Q9" s="26"/>
      <c r="R9" s="26"/>
      <c r="S9" s="26"/>
      <c r="T9" s="26"/>
      <c r="U9" s="26"/>
      <c r="V9" s="20"/>
      <c r="W9" s="20"/>
      <c r="X9" s="1"/>
      <c r="Y9" s="1"/>
      <c r="Z9" s="58"/>
      <c r="AA9" s="48"/>
      <c r="AB9" s="20"/>
      <c r="AC9" s="28"/>
      <c r="AD9" s="28"/>
      <c r="AE9" s="28"/>
    </row>
    <row r="10" spans="1:31" ht="12.75" customHeight="1" x14ac:dyDescent="0.2">
      <c r="D10" s="2"/>
      <c r="E10" s="2"/>
      <c r="F10" s="3"/>
      <c r="G10" s="3" t="s">
        <v>5</v>
      </c>
      <c r="H10" s="25">
        <v>2</v>
      </c>
      <c r="I10" s="2" t="s">
        <v>10</v>
      </c>
      <c r="J10" s="1"/>
      <c r="K10" s="1"/>
      <c r="L10" s="26"/>
      <c r="M10" s="1"/>
      <c r="N10" s="1"/>
      <c r="O10" s="1"/>
      <c r="P10" s="26"/>
      <c r="Q10" s="26"/>
      <c r="R10" s="26"/>
      <c r="S10" s="26"/>
      <c r="T10" s="26"/>
      <c r="U10" s="26"/>
      <c r="V10" s="20"/>
      <c r="W10" s="20"/>
      <c r="X10" s="1"/>
      <c r="Y10" s="1"/>
      <c r="Z10" s="58"/>
      <c r="AA10" s="48"/>
      <c r="AB10" s="20"/>
      <c r="AC10" s="28"/>
      <c r="AD10" s="28"/>
      <c r="AE10" s="28"/>
    </row>
    <row r="11" spans="1:31" ht="12.75" customHeight="1" x14ac:dyDescent="0.2">
      <c r="D11" s="2"/>
      <c r="E11" s="3"/>
      <c r="F11" s="3"/>
      <c r="G11" s="3"/>
      <c r="H11" s="25">
        <v>3</v>
      </c>
      <c r="I11" s="2" t="s">
        <v>20</v>
      </c>
      <c r="J11" s="1"/>
      <c r="K11" s="1"/>
      <c r="L11" s="2"/>
      <c r="M11" s="1"/>
      <c r="N11" s="1"/>
      <c r="O11" s="1"/>
      <c r="P11" s="2"/>
      <c r="Q11" s="2"/>
      <c r="R11" s="2"/>
      <c r="S11" s="2"/>
      <c r="T11" s="2"/>
      <c r="U11" s="2"/>
      <c r="V11" s="20"/>
      <c r="W11" s="20"/>
      <c r="X11" s="1"/>
      <c r="Y11" s="1"/>
      <c r="Z11" s="58"/>
      <c r="AA11" s="48"/>
      <c r="AB11" s="20"/>
      <c r="AC11" s="28"/>
      <c r="AD11" s="28"/>
      <c r="AE11" s="28"/>
    </row>
    <row r="12" spans="1:31" ht="12.75" customHeight="1" x14ac:dyDescent="0.2">
      <c r="D12" s="2"/>
      <c r="E12" s="3"/>
      <c r="F12" s="4"/>
      <c r="G12" s="4"/>
      <c r="H12" s="25">
        <v>4</v>
      </c>
      <c r="I12" s="2" t="s">
        <v>21</v>
      </c>
      <c r="J12" s="1"/>
      <c r="K12" s="1"/>
      <c r="L12" s="2"/>
      <c r="M12" s="1"/>
      <c r="N12" s="1"/>
      <c r="O12" s="1"/>
      <c r="P12" s="2"/>
      <c r="Q12" s="2"/>
      <c r="R12" s="2"/>
      <c r="S12" s="2"/>
      <c r="T12" s="2"/>
      <c r="U12" s="2"/>
      <c r="V12" s="20"/>
      <c r="W12" s="20"/>
      <c r="X12" s="1"/>
      <c r="Y12" s="1"/>
      <c r="Z12" s="58"/>
      <c r="AA12" s="48"/>
      <c r="AB12" s="20"/>
      <c r="AC12" s="28"/>
      <c r="AD12" s="28"/>
      <c r="AE12" s="28"/>
    </row>
    <row r="13" spans="1:31" ht="12.75" customHeight="1" x14ac:dyDescent="0.2">
      <c r="D13" s="2"/>
      <c r="E13" s="3"/>
      <c r="F13" s="4"/>
      <c r="G13" s="4"/>
      <c r="H13" s="25"/>
      <c r="I13" s="35" t="s">
        <v>22</v>
      </c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1"/>
      <c r="Y13" s="1"/>
      <c r="Z13" s="58"/>
      <c r="AA13" s="49"/>
      <c r="AB13" s="27"/>
      <c r="AC13" s="28"/>
      <c r="AD13" s="28"/>
      <c r="AE13" s="28"/>
    </row>
    <row r="14" spans="1:31" ht="12.75" customHeight="1" x14ac:dyDescent="0.2">
      <c r="D14" s="2"/>
      <c r="E14" s="3"/>
      <c r="F14" s="4"/>
      <c r="G14" s="4"/>
      <c r="H14" s="25">
        <v>5</v>
      </c>
      <c r="I14" s="2" t="s">
        <v>23</v>
      </c>
      <c r="J14" s="1"/>
      <c r="K14" s="1"/>
      <c r="L14" s="2"/>
      <c r="M14" s="1"/>
      <c r="N14" s="1"/>
      <c r="O14" s="1"/>
      <c r="P14" s="2"/>
      <c r="Q14" s="2"/>
      <c r="R14" s="2"/>
      <c r="S14" s="2"/>
      <c r="T14" s="2"/>
      <c r="U14" s="2"/>
      <c r="V14" s="20"/>
      <c r="W14" s="20"/>
      <c r="X14" s="1"/>
      <c r="Y14" s="1"/>
      <c r="Z14" s="58"/>
      <c r="AA14" s="48"/>
      <c r="AB14" s="20"/>
      <c r="AC14" s="28"/>
      <c r="AD14" s="28"/>
      <c r="AE14" s="28"/>
    </row>
    <row r="15" spans="1:31" ht="12.75" customHeight="1" x14ac:dyDescent="0.2">
      <c r="D15" s="2" t="s">
        <v>24</v>
      </c>
      <c r="E15" s="3"/>
      <c r="F15" s="4"/>
      <c r="G15" s="4"/>
      <c r="H15" s="25">
        <v>6</v>
      </c>
      <c r="I15" s="2" t="s">
        <v>11</v>
      </c>
      <c r="J15" s="1"/>
      <c r="K15" s="1"/>
      <c r="L15" s="2"/>
      <c r="M15" s="1"/>
      <c r="N15" s="1"/>
      <c r="O15" s="1"/>
      <c r="P15" s="2"/>
      <c r="Q15" s="2"/>
      <c r="R15" s="2"/>
      <c r="S15" s="2"/>
      <c r="T15" s="2"/>
      <c r="U15" s="2"/>
      <c r="V15" s="20"/>
      <c r="W15" s="20"/>
      <c r="X15" s="1"/>
      <c r="Y15" s="1"/>
      <c r="Z15" s="58"/>
      <c r="AA15" s="48"/>
      <c r="AB15" s="20"/>
      <c r="AC15" s="28"/>
      <c r="AD15" s="28"/>
      <c r="AE15" s="28"/>
    </row>
    <row r="16" spans="1:31" ht="12.75" customHeight="1" thickBot="1" x14ac:dyDescent="0.25"/>
    <row r="17" spans="2:38" ht="12.75" customHeight="1" thickBot="1" x14ac:dyDescent="0.25">
      <c r="B17" s="30" t="s">
        <v>16</v>
      </c>
      <c r="D17" s="84">
        <f>AG17</f>
        <v>1</v>
      </c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G17" s="22">
        <v>1</v>
      </c>
      <c r="AH17" s="23" t="s">
        <v>3</v>
      </c>
      <c r="AI17" s="24"/>
      <c r="AJ17" s="24"/>
      <c r="AK17" s="24"/>
      <c r="AL17" s="24"/>
    </row>
    <row r="18" spans="2:38" ht="12.75" customHeight="1" thickBot="1" x14ac:dyDescent="0.25">
      <c r="B18" s="34">
        <v>5</v>
      </c>
      <c r="D18" s="85" t="s">
        <v>14</v>
      </c>
      <c r="E18" s="85"/>
      <c r="F18" s="85"/>
      <c r="G18" s="85"/>
      <c r="H18" s="85"/>
      <c r="I18" s="85"/>
      <c r="J18" s="29" t="s">
        <v>25</v>
      </c>
      <c r="K18" s="47" t="s">
        <v>26</v>
      </c>
      <c r="L18" s="29" t="s">
        <v>52</v>
      </c>
      <c r="M18" s="29" t="s">
        <v>29</v>
      </c>
      <c r="N18" s="29" t="s">
        <v>28</v>
      </c>
      <c r="O18" s="29" t="s">
        <v>30</v>
      </c>
      <c r="P18" s="29" t="s">
        <v>31</v>
      </c>
      <c r="Q18" s="29" t="s">
        <v>57</v>
      </c>
      <c r="R18" s="29" t="s">
        <v>44</v>
      </c>
      <c r="S18" s="29" t="s">
        <v>32</v>
      </c>
      <c r="T18" s="29" t="s">
        <v>45</v>
      </c>
      <c r="U18" s="29" t="s">
        <v>33</v>
      </c>
      <c r="V18" s="29" t="s">
        <v>34</v>
      </c>
      <c r="W18" s="29" t="s">
        <v>35</v>
      </c>
      <c r="X18" s="29" t="s">
        <v>35</v>
      </c>
      <c r="Y18" s="29" t="s">
        <v>43</v>
      </c>
      <c r="Z18" s="29" t="s">
        <v>75</v>
      </c>
      <c r="AA18" s="51"/>
      <c r="AB18" s="29"/>
      <c r="AC18" s="29"/>
      <c r="AD18" s="29"/>
      <c r="AE18" s="29"/>
    </row>
    <row r="19" spans="2:38" ht="12.75" customHeight="1" thickBot="1" x14ac:dyDescent="0.25">
      <c r="D19" s="86" t="s">
        <v>15</v>
      </c>
      <c r="E19" s="86"/>
      <c r="F19" s="86"/>
      <c r="G19" s="86"/>
      <c r="H19" s="86"/>
      <c r="I19" s="86"/>
      <c r="J19" s="21"/>
      <c r="K19" s="21"/>
      <c r="L19" s="21" t="s">
        <v>53</v>
      </c>
      <c r="M19" s="21"/>
      <c r="N19" s="29"/>
      <c r="O19" s="21"/>
      <c r="P19" s="21"/>
      <c r="Q19" s="21"/>
      <c r="R19" s="21"/>
      <c r="S19" s="21"/>
      <c r="T19" s="21"/>
      <c r="U19" s="21"/>
      <c r="V19" s="21"/>
      <c r="W19" s="21" t="s">
        <v>40</v>
      </c>
      <c r="X19" s="21" t="s">
        <v>41</v>
      </c>
      <c r="Y19" s="21" t="s">
        <v>74</v>
      </c>
      <c r="Z19" s="21"/>
      <c r="AA19" s="52"/>
      <c r="AB19" s="21"/>
      <c r="AC19" s="21"/>
      <c r="AD19" s="21"/>
      <c r="AE19" s="21"/>
    </row>
    <row r="20" spans="2:38" ht="12.75" customHeight="1" x14ac:dyDescent="0.2">
      <c r="B20" s="99" t="s">
        <v>17</v>
      </c>
      <c r="D20" s="94" t="s">
        <v>37</v>
      </c>
      <c r="E20" s="94" t="s">
        <v>39</v>
      </c>
      <c r="F20" s="103" t="s">
        <v>38</v>
      </c>
      <c r="G20" s="104"/>
      <c r="H20" s="105"/>
      <c r="I20" s="103" t="s">
        <v>36</v>
      </c>
      <c r="J20" s="9" t="str">
        <f t="shared" ref="J20:Y20" si="0">IF(OR(TRIM(J18)=0,TRIM(J18)=""),"",IF(IFERROR(TRIM(INDEX(QryItemNamed,MATCH(TRIM(J18),ITEM,0),2)),"")="Y","SPECIAL",LEFT(IFERROR(TRIM(INDEX(ITEM,MATCH(TRIM(J18),ITEM,0))),""),3)))</f>
        <v>202</v>
      </c>
      <c r="K20" s="10" t="str">
        <f t="shared" si="0"/>
        <v>202</v>
      </c>
      <c r="L20" s="10" t="str">
        <f t="shared" si="0"/>
        <v>606</v>
      </c>
      <c r="M20" s="10" t="str">
        <f t="shared" si="0"/>
        <v>606</v>
      </c>
      <c r="N20" s="10" t="str">
        <f t="shared" si="0"/>
        <v>606</v>
      </c>
      <c r="O20" s="10" t="str">
        <f t="shared" si="0"/>
        <v>606</v>
      </c>
      <c r="P20" s="10" t="str">
        <f t="shared" si="0"/>
        <v>606</v>
      </c>
      <c r="Q20" s="10" t="str">
        <f t="shared" si="0"/>
        <v>606</v>
      </c>
      <c r="R20" s="10" t="str">
        <f t="shared" si="0"/>
        <v>606</v>
      </c>
      <c r="S20" s="10" t="str">
        <f t="shared" si="0"/>
        <v>606</v>
      </c>
      <c r="T20" s="10" t="str">
        <f t="shared" si="0"/>
        <v>606</v>
      </c>
      <c r="U20" s="10" t="str">
        <f>IF(OR(TRIM(U18)=0,TRIM(U18)=""),"",IF(IFERROR(TRIM(INDEX(QryItemNamed,MATCH(TRIM(U18),ITEM,0),2)),"")="Y","SPECIAL",LEFT(IFERROR(TRIM(INDEX(ITEM,MATCH(TRIM(U18),ITEM,0))),""),3)))</f>
        <v>606</v>
      </c>
      <c r="V20" s="10" t="str">
        <f t="shared" si="0"/>
        <v>606</v>
      </c>
      <c r="W20" s="10" t="str">
        <f t="shared" si="0"/>
        <v>626</v>
      </c>
      <c r="X20" s="10" t="str">
        <f t="shared" si="0"/>
        <v>626</v>
      </c>
      <c r="Y20" s="10" t="str">
        <f t="shared" si="0"/>
        <v>606</v>
      </c>
      <c r="Z20" s="10" t="str">
        <f>IF(OR(TRIM(Z18)=0,TRIM(Z18)=""),"",IF(IFERROR(TRIM(INDEX(QryItemNamed,MATCH(TRIM(Z18),ITEM,0),2)),"")="Y","SPECIAL",LEFT(IFERROR(TRIM(INDEX(ITEM,MATCH(TRIM(Z18),ITEM,0))),""),3)))</f>
        <v>517</v>
      </c>
      <c r="AA20" s="75" t="s">
        <v>42</v>
      </c>
      <c r="AB20" s="76"/>
      <c r="AC20" s="76"/>
      <c r="AD20" s="76"/>
      <c r="AE20" s="77"/>
    </row>
    <row r="21" spans="2:38" ht="12.75" customHeight="1" x14ac:dyDescent="0.2">
      <c r="B21" s="100"/>
      <c r="D21" s="95"/>
      <c r="E21" s="95"/>
      <c r="F21" s="106"/>
      <c r="G21" s="107"/>
      <c r="H21" s="108"/>
      <c r="I21" s="106"/>
      <c r="J21" s="97" t="str">
        <f t="shared" ref="J21:Y21" si="1">IF(OR(TRIM(J18)=0,TRIM(J18)=""),IF(J19="","",J19),IF(IFERROR(TRIM(INDEX(QryItemNamed,MATCH(TRIM(J18),ITEM,0),2)),"")="Y",TRIM(RIGHT(IFERROR(TRIM(INDEX(QryItemNamed,MATCH(TRIM(J18),ITEM,0),4)),"123456789012"),LEN(IFERROR(TRIM(INDEX(QryItemNamed,MATCH(TRIM(J18),ITEM,0),4)),"123456789012"))-9))&amp;J19,IFERROR(TRIM(INDEX(QryItemNamed,MATCH(TRIM(J18),ITEM,0),4))&amp;J19,"ITEM CODE DOES NOT EXIST IN ITEM MASTER")))</f>
        <v>GUARDRAIL REMOVED</v>
      </c>
      <c r="K21" s="98" t="str">
        <f t="shared" si="1"/>
        <v>GUARDRAIL REMOVED, BARRIER DESIGN</v>
      </c>
      <c r="L21" s="98" t="str">
        <f t="shared" si="1"/>
        <v>IMPACT ATTENUATOR, TYPE 2 (BIDIRECTIONAL) (50 MPH/48" WIDTH)</v>
      </c>
      <c r="M21" s="98" t="str">
        <f t="shared" si="1"/>
        <v>GUARDRAIL, TYPE MGS WITH LONG POSTS</v>
      </c>
      <c r="N21" s="93" t="str">
        <f t="shared" si="1"/>
        <v>GUARDRAIL, TYPE MGS</v>
      </c>
      <c r="O21" s="93" t="str">
        <f t="shared" si="1"/>
        <v>GUARDRAIL, BARRIER DESIGN, TYPE MGS</v>
      </c>
      <c r="P21" s="93" t="str">
        <f t="shared" si="1"/>
        <v>GUARDRAIL, TYPE MGS, LONG-SPAN</v>
      </c>
      <c r="Q21" s="93" t="str">
        <f t="shared" si="1"/>
        <v>ANCHOR ASSEMBLY, MGS TYPE B</v>
      </c>
      <c r="R21" s="93" t="str">
        <f t="shared" si="1"/>
        <v>ANCHOR ASSEMBLY, MGS TYPE T</v>
      </c>
      <c r="S21" s="93" t="str">
        <f t="shared" si="1"/>
        <v>MGS BRIDGE TERMINAL ASSEMBLY, TYPE 1</v>
      </c>
      <c r="T21" s="93" t="str">
        <f t="shared" si="1"/>
        <v>MGS BRIDGE TERMINAL ASSEMBLY, TYPE 2</v>
      </c>
      <c r="U21" s="93" t="str">
        <f>IF(OR(TRIM(U18)=0,TRIM(U18)=""),IF(U19="","",U19),IF(IFERROR(TRIM(INDEX(QryItemNamed,MATCH(TRIM(U18),ITEM,0),2)),"")="Y",TRIM(RIGHT(IFERROR(TRIM(INDEX(QryItemNamed,MATCH(TRIM(U18),ITEM,0),4)),"123456789012"),LEN(IFERROR(TRIM(INDEX(QryItemNamed,MATCH(TRIM(U18),ITEM,0),4)),"123456789012"))-9))&amp;U19,IFERROR(TRIM(INDEX(QryItemNamed,MATCH(TRIM(U18),ITEM,0),4))&amp;U19,"ITEM CODE DOES NOT EXIST IN ITEM MASTER")))</f>
        <v>BRIDGE TERMINAL ASSEMBLY, TYPE 4</v>
      </c>
      <c r="V21" s="93" t="str">
        <f t="shared" si="1"/>
        <v>IMPACT ATTENUATOR, TYPE 1 (BIDIRECTIONAL)</v>
      </c>
      <c r="W21" s="93" t="str">
        <f t="shared" si="1"/>
        <v>BARRIER REFLECTOR, TYPE 2, 1-WAY</v>
      </c>
      <c r="X21" s="93" t="str">
        <f t="shared" si="1"/>
        <v>BARRIER REFLECTOR, TYPE 2, 2-WAY</v>
      </c>
      <c r="Y21" s="93" t="str">
        <f t="shared" si="1"/>
        <v xml:space="preserve">ANCHOR ASSEMBLY, MGS TYPE E (MASH 2016) </v>
      </c>
      <c r="Z21" s="93" t="str">
        <f>IF(OR(TRIM(Z18)=0,TRIM(Z18)=""),IF(Z19="","",Z19),IF(IFERROR(TRIM(INDEX(QryItemNamed,MATCH(TRIM(Z18),ITEM,0),2)),"")="Y",TRIM(RIGHT(IFERROR(TRIM(INDEX(QryItemNamed,MATCH(TRIM(Z18),ITEM,0),4)),"123456789012"),LEN(IFERROR(TRIM(INDEX(QryItemNamed,MATCH(TRIM(Z18),ITEM,0),4)),"123456789012"))-9))&amp;Z19,IFERROR(TRIM(INDEX(QryItemNamed,MATCH(TRIM(Z18),ITEM,0),4))&amp;Z19,"ITEM CODE DOES NOT EXIST IN ITEM MASTER")))</f>
        <v>DEEP BEAM BRIDGE RETROFIT RAILING</v>
      </c>
      <c r="AA21" s="78"/>
      <c r="AB21" s="79"/>
      <c r="AC21" s="79"/>
      <c r="AD21" s="79"/>
      <c r="AE21" s="80"/>
    </row>
    <row r="22" spans="2:38" ht="12.75" customHeight="1" x14ac:dyDescent="0.2">
      <c r="B22" s="100"/>
      <c r="D22" s="95"/>
      <c r="E22" s="95"/>
      <c r="F22" s="106"/>
      <c r="G22" s="107"/>
      <c r="H22" s="108"/>
      <c r="I22" s="106"/>
      <c r="J22" s="97"/>
      <c r="K22" s="98"/>
      <c r="L22" s="98"/>
      <c r="M22" s="98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78"/>
      <c r="AB22" s="79"/>
      <c r="AC22" s="79"/>
      <c r="AD22" s="79"/>
      <c r="AE22" s="80"/>
    </row>
    <row r="23" spans="2:38" ht="12.75" customHeight="1" x14ac:dyDescent="0.2">
      <c r="B23" s="100"/>
      <c r="D23" s="95"/>
      <c r="E23" s="95"/>
      <c r="F23" s="106"/>
      <c r="G23" s="107"/>
      <c r="H23" s="108"/>
      <c r="I23" s="106"/>
      <c r="J23" s="97"/>
      <c r="K23" s="98"/>
      <c r="L23" s="98"/>
      <c r="M23" s="98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78"/>
      <c r="AB23" s="79"/>
      <c r="AC23" s="79"/>
      <c r="AD23" s="79"/>
      <c r="AE23" s="80"/>
    </row>
    <row r="24" spans="2:38" ht="12.75" customHeight="1" x14ac:dyDescent="0.2">
      <c r="B24" s="100"/>
      <c r="D24" s="95"/>
      <c r="E24" s="95"/>
      <c r="F24" s="106"/>
      <c r="G24" s="107"/>
      <c r="H24" s="108"/>
      <c r="I24" s="106"/>
      <c r="J24" s="97"/>
      <c r="K24" s="98"/>
      <c r="L24" s="98"/>
      <c r="M24" s="98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78"/>
      <c r="AB24" s="79"/>
      <c r="AC24" s="79"/>
      <c r="AD24" s="79"/>
      <c r="AE24" s="80"/>
    </row>
    <row r="25" spans="2:38" ht="12.75" customHeight="1" x14ac:dyDescent="0.2">
      <c r="B25" s="100"/>
      <c r="D25" s="95"/>
      <c r="E25" s="95"/>
      <c r="F25" s="106"/>
      <c r="G25" s="107"/>
      <c r="H25" s="108"/>
      <c r="I25" s="106"/>
      <c r="J25" s="97"/>
      <c r="K25" s="98"/>
      <c r="L25" s="98"/>
      <c r="M25" s="98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78"/>
      <c r="AB25" s="79"/>
      <c r="AC25" s="79"/>
      <c r="AD25" s="79"/>
      <c r="AE25" s="80"/>
    </row>
    <row r="26" spans="2:38" ht="12.75" customHeight="1" x14ac:dyDescent="0.2">
      <c r="B26" s="100"/>
      <c r="D26" s="95"/>
      <c r="E26" s="95"/>
      <c r="F26" s="106"/>
      <c r="G26" s="107"/>
      <c r="H26" s="108"/>
      <c r="I26" s="106"/>
      <c r="J26" s="97"/>
      <c r="K26" s="98"/>
      <c r="L26" s="98"/>
      <c r="M26" s="98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78"/>
      <c r="AB26" s="79"/>
      <c r="AC26" s="79"/>
      <c r="AD26" s="79"/>
      <c r="AE26" s="80"/>
    </row>
    <row r="27" spans="2:38" ht="12.75" customHeight="1" x14ac:dyDescent="0.2">
      <c r="B27" s="100"/>
      <c r="D27" s="95"/>
      <c r="E27" s="95"/>
      <c r="F27" s="106"/>
      <c r="G27" s="107"/>
      <c r="H27" s="108"/>
      <c r="I27" s="106"/>
      <c r="J27" s="97"/>
      <c r="K27" s="98"/>
      <c r="L27" s="98"/>
      <c r="M27" s="98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78"/>
      <c r="AB27" s="79"/>
      <c r="AC27" s="79"/>
      <c r="AD27" s="79"/>
      <c r="AE27" s="80"/>
    </row>
    <row r="28" spans="2:38" ht="12.75" customHeight="1" x14ac:dyDescent="0.2">
      <c r="B28" s="100"/>
      <c r="D28" s="95"/>
      <c r="E28" s="95"/>
      <c r="F28" s="106"/>
      <c r="G28" s="107"/>
      <c r="H28" s="108"/>
      <c r="I28" s="106"/>
      <c r="J28" s="97"/>
      <c r="K28" s="98"/>
      <c r="L28" s="98"/>
      <c r="M28" s="98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78"/>
      <c r="AB28" s="79"/>
      <c r="AC28" s="79"/>
      <c r="AD28" s="79"/>
      <c r="AE28" s="80"/>
    </row>
    <row r="29" spans="2:38" ht="12.75" customHeight="1" x14ac:dyDescent="0.2">
      <c r="B29" s="100"/>
      <c r="D29" s="95"/>
      <c r="E29" s="95"/>
      <c r="F29" s="106"/>
      <c r="G29" s="107"/>
      <c r="H29" s="108"/>
      <c r="I29" s="106"/>
      <c r="J29" s="97"/>
      <c r="K29" s="98"/>
      <c r="L29" s="98"/>
      <c r="M29" s="98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78"/>
      <c r="AB29" s="79"/>
      <c r="AC29" s="79"/>
      <c r="AD29" s="79"/>
      <c r="AE29" s="80"/>
    </row>
    <row r="30" spans="2:38" ht="12.75" customHeight="1" x14ac:dyDescent="0.2">
      <c r="B30" s="100"/>
      <c r="D30" s="95"/>
      <c r="E30" s="95"/>
      <c r="F30" s="106"/>
      <c r="G30" s="107"/>
      <c r="H30" s="108"/>
      <c r="I30" s="106"/>
      <c r="J30" s="97"/>
      <c r="K30" s="98"/>
      <c r="L30" s="98"/>
      <c r="M30" s="98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78"/>
      <c r="AB30" s="79"/>
      <c r="AC30" s="79"/>
      <c r="AD30" s="79"/>
      <c r="AE30" s="80"/>
    </row>
    <row r="31" spans="2:38" ht="12.75" customHeight="1" x14ac:dyDescent="0.2">
      <c r="B31" s="100"/>
      <c r="D31" s="95"/>
      <c r="E31" s="95"/>
      <c r="F31" s="106"/>
      <c r="G31" s="107"/>
      <c r="H31" s="108"/>
      <c r="I31" s="106"/>
      <c r="J31" s="97"/>
      <c r="K31" s="98"/>
      <c r="L31" s="98"/>
      <c r="M31" s="98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78"/>
      <c r="AB31" s="79"/>
      <c r="AC31" s="79"/>
      <c r="AD31" s="79"/>
      <c r="AE31" s="80"/>
    </row>
    <row r="32" spans="2:38" ht="12.75" customHeight="1" x14ac:dyDescent="0.2">
      <c r="B32" s="100"/>
      <c r="D32" s="95"/>
      <c r="E32" s="95"/>
      <c r="F32" s="106"/>
      <c r="G32" s="107"/>
      <c r="H32" s="108"/>
      <c r="I32" s="106"/>
      <c r="J32" s="97"/>
      <c r="K32" s="98"/>
      <c r="L32" s="98"/>
      <c r="M32" s="98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78"/>
      <c r="AB32" s="79"/>
      <c r="AC32" s="79"/>
      <c r="AD32" s="79"/>
      <c r="AE32" s="80"/>
    </row>
    <row r="33" spans="2:34" ht="12.75" customHeight="1" thickBot="1" x14ac:dyDescent="0.25">
      <c r="B33" s="101"/>
      <c r="D33" s="96"/>
      <c r="E33" s="96"/>
      <c r="F33" s="109"/>
      <c r="G33" s="110"/>
      <c r="H33" s="111"/>
      <c r="I33" s="109"/>
      <c r="J33" s="11" t="str">
        <f t="shared" ref="J33:Y33" si="2">IF(OR(TRIM(J18)=0,TRIM(J18)=""),"",IF(IFERROR(TRIM(INDEX(QryItemNamed,MATCH(TRIM(J18),ITEM,0),3)),"")="LS","",IFERROR(TRIM(INDEX(QryItemNamed,MATCH(TRIM(J18),ITEM,0),3)),"")))</f>
        <v>FT</v>
      </c>
      <c r="K33" s="12" t="str">
        <f t="shared" si="2"/>
        <v>FT</v>
      </c>
      <c r="L33" s="12" t="str">
        <f t="shared" si="2"/>
        <v>EACH</v>
      </c>
      <c r="M33" s="12" t="str">
        <f t="shared" si="2"/>
        <v>FT</v>
      </c>
      <c r="N33" s="12" t="str">
        <f t="shared" si="2"/>
        <v>FT</v>
      </c>
      <c r="O33" s="12" t="str">
        <f t="shared" si="2"/>
        <v>FT</v>
      </c>
      <c r="P33" s="12" t="str">
        <f t="shared" si="2"/>
        <v>FT</v>
      </c>
      <c r="Q33" s="12" t="str">
        <f t="shared" si="2"/>
        <v>EACH</v>
      </c>
      <c r="R33" s="12" t="str">
        <f t="shared" si="2"/>
        <v>EACH</v>
      </c>
      <c r="S33" s="12" t="str">
        <f t="shared" si="2"/>
        <v>EACH</v>
      </c>
      <c r="T33" s="12" t="str">
        <f t="shared" si="2"/>
        <v>EACH</v>
      </c>
      <c r="U33" s="12" t="str">
        <f>IF(OR(TRIM(U18)=0,TRIM(U18)=""),"",IF(IFERROR(TRIM(INDEX(QryItemNamed,MATCH(TRIM(U18),ITEM,0),3)),"")="LS","",IFERROR(TRIM(INDEX(QryItemNamed,MATCH(TRIM(U18),ITEM,0),3)),"")))</f>
        <v>EACH</v>
      </c>
      <c r="V33" s="12" t="str">
        <f t="shared" si="2"/>
        <v>EACH</v>
      </c>
      <c r="W33" s="12" t="str">
        <f t="shared" si="2"/>
        <v>EACH</v>
      </c>
      <c r="X33" s="12" t="str">
        <f t="shared" si="2"/>
        <v>EACH</v>
      </c>
      <c r="Y33" s="12" t="str">
        <f t="shared" si="2"/>
        <v>EACH</v>
      </c>
      <c r="Z33" s="12" t="str">
        <f>IF(OR(TRIM(Z18)=0,TRIM(Z18)=""),"",IF(IFERROR(TRIM(INDEX(QryItemNamed,MATCH(TRIM(Z18),ITEM,0),3)),"")="LS","",IFERROR(TRIM(INDEX(QryItemNamed,MATCH(TRIM(Z18),ITEM,0),3)),"")))</f>
        <v>FT</v>
      </c>
      <c r="AA33" s="112"/>
      <c r="AB33" s="113"/>
      <c r="AC33" s="113"/>
      <c r="AD33" s="113"/>
      <c r="AE33" s="114"/>
    </row>
    <row r="34" spans="2:34" ht="12.75" customHeight="1" x14ac:dyDescent="0.2">
      <c r="B34" s="31">
        <v>1</v>
      </c>
      <c r="D34" s="13" t="s">
        <v>55</v>
      </c>
      <c r="E34" s="13">
        <v>224</v>
      </c>
      <c r="F34" s="40">
        <v>21.11</v>
      </c>
      <c r="G34" s="36" t="s">
        <v>47</v>
      </c>
      <c r="H34" s="37">
        <v>0.6</v>
      </c>
      <c r="I34" s="43" t="s">
        <v>50</v>
      </c>
      <c r="J34" s="17">
        <v>1087.5</v>
      </c>
      <c r="K34" s="14"/>
      <c r="L34" s="14"/>
      <c r="M34" s="14">
        <f>J34-25-50</f>
        <v>1012.5</v>
      </c>
      <c r="N34" s="14"/>
      <c r="O34" s="14"/>
      <c r="P34" s="14"/>
      <c r="Q34" s="14"/>
      <c r="R34" s="14"/>
      <c r="S34" s="14">
        <v>1</v>
      </c>
      <c r="T34" s="14"/>
      <c r="U34" s="14"/>
      <c r="V34" s="14"/>
      <c r="W34" s="15">
        <f t="shared" ref="W34:W42" si="3">ROUNDUP(2+(J34/100),0)</f>
        <v>13</v>
      </c>
      <c r="X34" s="14"/>
      <c r="Y34" s="14">
        <v>1</v>
      </c>
      <c r="Z34" s="14"/>
      <c r="AA34" s="115" t="s">
        <v>54</v>
      </c>
      <c r="AB34" s="116"/>
      <c r="AC34" s="116"/>
      <c r="AD34" s="116"/>
      <c r="AE34" s="117"/>
      <c r="AH34" s="41"/>
    </row>
    <row r="35" spans="2:34" ht="12.75" customHeight="1" x14ac:dyDescent="0.2">
      <c r="B35" s="31">
        <v>1</v>
      </c>
      <c r="D35" s="16" t="s">
        <v>56</v>
      </c>
      <c r="E35" s="16">
        <v>224</v>
      </c>
      <c r="F35" s="38">
        <v>3.96</v>
      </c>
      <c r="G35" s="36" t="s">
        <v>47</v>
      </c>
      <c r="H35" s="37">
        <v>4</v>
      </c>
      <c r="I35" s="44" t="s">
        <v>48</v>
      </c>
      <c r="J35" s="17">
        <v>225</v>
      </c>
      <c r="K35" s="18"/>
      <c r="L35" s="18"/>
      <c r="M35" s="18">
        <f>J35-37.5-50</f>
        <v>137.5</v>
      </c>
      <c r="N35" s="18"/>
      <c r="O35" s="18"/>
      <c r="P35" s="18"/>
      <c r="Q35" s="18">
        <v>1</v>
      </c>
      <c r="R35" s="18"/>
      <c r="S35" s="18"/>
      <c r="T35" s="18"/>
      <c r="U35" s="18"/>
      <c r="V35" s="18"/>
      <c r="W35" s="64">
        <f t="shared" si="3"/>
        <v>5</v>
      </c>
      <c r="X35" s="18"/>
      <c r="Y35" s="18">
        <v>1</v>
      </c>
      <c r="Z35" s="18"/>
      <c r="AA35" s="69" t="s">
        <v>58</v>
      </c>
      <c r="AB35" s="70"/>
      <c r="AC35" s="70"/>
      <c r="AD35" s="70"/>
      <c r="AE35" s="71"/>
      <c r="AG35" s="6" t="s">
        <v>59</v>
      </c>
    </row>
    <row r="36" spans="2:34" ht="12.75" customHeight="1" x14ac:dyDescent="0.2">
      <c r="B36" s="31">
        <v>1</v>
      </c>
      <c r="D36" s="16" t="s">
        <v>56</v>
      </c>
      <c r="E36" s="16">
        <v>224</v>
      </c>
      <c r="F36" s="38">
        <v>4.0199999999999996</v>
      </c>
      <c r="G36" s="62" t="s">
        <v>47</v>
      </c>
      <c r="H36" s="63">
        <v>4.05</v>
      </c>
      <c r="I36" s="44" t="s">
        <v>48</v>
      </c>
      <c r="J36" s="17">
        <v>150</v>
      </c>
      <c r="K36" s="18"/>
      <c r="L36" s="18"/>
      <c r="M36" s="18">
        <f>J36-75</f>
        <v>75</v>
      </c>
      <c r="N36" s="18"/>
      <c r="O36" s="18"/>
      <c r="P36" s="18"/>
      <c r="Q36" s="18">
        <v>1</v>
      </c>
      <c r="R36" s="18"/>
      <c r="S36" s="18"/>
      <c r="T36" s="18"/>
      <c r="U36" s="18"/>
      <c r="V36" s="18"/>
      <c r="W36" s="18">
        <f t="shared" si="3"/>
        <v>4</v>
      </c>
      <c r="X36" s="18"/>
      <c r="Y36" s="18">
        <v>1</v>
      </c>
      <c r="Z36" s="18"/>
      <c r="AA36" s="69" t="s">
        <v>58</v>
      </c>
      <c r="AB36" s="70"/>
      <c r="AC36" s="70"/>
      <c r="AD36" s="70"/>
      <c r="AE36" s="71"/>
      <c r="AG36" s="6" t="s">
        <v>59</v>
      </c>
    </row>
    <row r="37" spans="2:34" ht="12.75" customHeight="1" x14ac:dyDescent="0.2">
      <c r="B37" s="31">
        <v>1</v>
      </c>
      <c r="D37" s="16" t="s">
        <v>56</v>
      </c>
      <c r="E37" s="16">
        <v>616</v>
      </c>
      <c r="F37" s="38">
        <v>6.59</v>
      </c>
      <c r="G37" s="36" t="s">
        <v>47</v>
      </c>
      <c r="H37" s="37">
        <v>6.62</v>
      </c>
      <c r="I37" s="44" t="s">
        <v>50</v>
      </c>
      <c r="J37" s="17">
        <v>150</v>
      </c>
      <c r="K37" s="18"/>
      <c r="L37" s="18"/>
      <c r="M37" s="18">
        <f>J37-50-25</f>
        <v>75</v>
      </c>
      <c r="N37" s="18"/>
      <c r="O37" s="18"/>
      <c r="P37" s="18"/>
      <c r="Q37" s="18"/>
      <c r="R37" s="18"/>
      <c r="S37" s="18"/>
      <c r="T37" s="18"/>
      <c r="U37" s="18">
        <v>1</v>
      </c>
      <c r="V37" s="18"/>
      <c r="W37" s="18">
        <f t="shared" si="3"/>
        <v>4</v>
      </c>
      <c r="X37" s="18"/>
      <c r="Y37" s="18">
        <v>1</v>
      </c>
      <c r="Z37" s="18">
        <v>25</v>
      </c>
      <c r="AA37" s="69" t="s">
        <v>60</v>
      </c>
      <c r="AB37" s="70"/>
      <c r="AC37" s="70"/>
      <c r="AD37" s="70"/>
      <c r="AE37" s="71"/>
    </row>
    <row r="38" spans="2:34" ht="12.75" customHeight="1" x14ac:dyDescent="0.2">
      <c r="B38" s="31">
        <v>1</v>
      </c>
      <c r="D38" s="16" t="s">
        <v>56</v>
      </c>
      <c r="E38" s="16">
        <v>616</v>
      </c>
      <c r="F38" s="38">
        <v>6.62</v>
      </c>
      <c r="G38" s="36" t="s">
        <v>47</v>
      </c>
      <c r="H38" s="37">
        <v>6.65</v>
      </c>
      <c r="I38" s="44" t="s">
        <v>50</v>
      </c>
      <c r="J38" s="17">
        <v>150</v>
      </c>
      <c r="K38" s="18"/>
      <c r="L38" s="18"/>
      <c r="M38" s="18">
        <f>J38-50-25</f>
        <v>75</v>
      </c>
      <c r="N38" s="18"/>
      <c r="O38" s="18"/>
      <c r="P38" s="18"/>
      <c r="Q38" s="18"/>
      <c r="R38" s="18"/>
      <c r="S38" s="18"/>
      <c r="T38" s="18"/>
      <c r="U38" s="18">
        <v>1</v>
      </c>
      <c r="V38" s="18"/>
      <c r="W38" s="18">
        <f t="shared" si="3"/>
        <v>4</v>
      </c>
      <c r="X38" s="18"/>
      <c r="Y38" s="18">
        <v>1</v>
      </c>
      <c r="Z38" s="18"/>
      <c r="AA38" s="69" t="s">
        <v>60</v>
      </c>
      <c r="AB38" s="70"/>
      <c r="AC38" s="70"/>
      <c r="AD38" s="70"/>
      <c r="AE38" s="71"/>
    </row>
    <row r="39" spans="2:34" ht="12.75" customHeight="1" x14ac:dyDescent="0.2">
      <c r="B39" s="31">
        <v>1</v>
      </c>
      <c r="D39" s="16" t="s">
        <v>56</v>
      </c>
      <c r="E39" s="16">
        <v>616</v>
      </c>
      <c r="F39" s="38">
        <v>6.59</v>
      </c>
      <c r="G39" s="36" t="s">
        <v>47</v>
      </c>
      <c r="H39" s="37">
        <v>6.62</v>
      </c>
      <c r="I39" s="44" t="s">
        <v>48</v>
      </c>
      <c r="J39" s="17">
        <v>137.5</v>
      </c>
      <c r="K39" s="18"/>
      <c r="L39" s="18"/>
      <c r="M39" s="18">
        <f>J39-12.5-25</f>
        <v>100</v>
      </c>
      <c r="N39" s="18"/>
      <c r="O39" s="18"/>
      <c r="P39" s="18"/>
      <c r="Q39" s="18"/>
      <c r="R39" s="18">
        <v>1</v>
      </c>
      <c r="S39" s="18"/>
      <c r="T39" s="18"/>
      <c r="U39" s="18">
        <v>1</v>
      </c>
      <c r="V39" s="18"/>
      <c r="W39" s="18">
        <f t="shared" si="3"/>
        <v>4</v>
      </c>
      <c r="X39" s="18"/>
      <c r="Y39" s="18"/>
      <c r="Z39" s="18">
        <v>25</v>
      </c>
      <c r="AA39" s="69" t="s">
        <v>61</v>
      </c>
      <c r="AB39" s="70"/>
      <c r="AC39" s="70"/>
      <c r="AD39" s="70"/>
      <c r="AE39" s="71"/>
    </row>
    <row r="40" spans="2:34" ht="12.75" customHeight="1" x14ac:dyDescent="0.2">
      <c r="B40" s="31">
        <v>1</v>
      </c>
      <c r="D40" s="16" t="s">
        <v>56</v>
      </c>
      <c r="E40" s="16">
        <v>616</v>
      </c>
      <c r="F40" s="38">
        <v>6.62</v>
      </c>
      <c r="G40" s="36" t="s">
        <v>47</v>
      </c>
      <c r="H40" s="37">
        <v>6.64</v>
      </c>
      <c r="I40" s="44" t="s">
        <v>48</v>
      </c>
      <c r="J40" s="17">
        <v>125</v>
      </c>
      <c r="K40" s="18"/>
      <c r="L40" s="18"/>
      <c r="M40" s="18">
        <f>J40-12.5-25</f>
        <v>87.5</v>
      </c>
      <c r="N40" s="18"/>
      <c r="O40" s="18"/>
      <c r="P40" s="18"/>
      <c r="Q40" s="18"/>
      <c r="R40" s="18">
        <v>1</v>
      </c>
      <c r="S40" s="18"/>
      <c r="T40" s="18"/>
      <c r="U40" s="18">
        <v>1</v>
      </c>
      <c r="V40" s="18"/>
      <c r="W40" s="18">
        <f t="shared" si="3"/>
        <v>4</v>
      </c>
      <c r="X40" s="18"/>
      <c r="Y40" s="18"/>
      <c r="Z40" s="18"/>
      <c r="AA40" s="69" t="s">
        <v>61</v>
      </c>
      <c r="AB40" s="70"/>
      <c r="AC40" s="70"/>
      <c r="AD40" s="70"/>
      <c r="AE40" s="71"/>
    </row>
    <row r="41" spans="2:34" ht="12.75" customHeight="1" x14ac:dyDescent="0.2">
      <c r="B41" s="31">
        <v>1</v>
      </c>
      <c r="D41" s="16" t="s">
        <v>56</v>
      </c>
      <c r="E41" s="16">
        <v>164</v>
      </c>
      <c r="F41" s="38">
        <v>7.05</v>
      </c>
      <c r="G41" s="62" t="s">
        <v>47</v>
      </c>
      <c r="H41" s="63">
        <v>7.14</v>
      </c>
      <c r="I41" s="44" t="s">
        <v>50</v>
      </c>
      <c r="J41" s="17">
        <v>487.5</v>
      </c>
      <c r="K41" s="18"/>
      <c r="L41" s="18"/>
      <c r="M41" s="18">
        <f>J41-50-50</f>
        <v>387.5</v>
      </c>
      <c r="N41" s="18"/>
      <c r="O41" s="18"/>
      <c r="P41" s="18"/>
      <c r="Q41" s="18"/>
      <c r="R41" s="18"/>
      <c r="S41" s="18"/>
      <c r="T41" s="18"/>
      <c r="U41" s="18"/>
      <c r="V41" s="18"/>
      <c r="W41" s="18">
        <f t="shared" si="3"/>
        <v>7</v>
      </c>
      <c r="X41" s="18"/>
      <c r="Y41" s="18">
        <v>2</v>
      </c>
      <c r="Z41" s="18"/>
      <c r="AA41" s="69" t="s">
        <v>61</v>
      </c>
      <c r="AB41" s="70"/>
      <c r="AC41" s="70"/>
      <c r="AD41" s="70"/>
      <c r="AE41" s="71"/>
    </row>
    <row r="42" spans="2:34" ht="12.75" customHeight="1" x14ac:dyDescent="0.2">
      <c r="B42" s="31">
        <v>1</v>
      </c>
      <c r="D42" s="16" t="s">
        <v>56</v>
      </c>
      <c r="E42" s="16">
        <v>164</v>
      </c>
      <c r="F42" s="38">
        <v>7.05</v>
      </c>
      <c r="G42" s="62" t="s">
        <v>47</v>
      </c>
      <c r="H42" s="63">
        <v>7.19</v>
      </c>
      <c r="I42" s="44" t="s">
        <v>48</v>
      </c>
      <c r="J42" s="17">
        <v>737.5</v>
      </c>
      <c r="K42" s="18"/>
      <c r="L42" s="18"/>
      <c r="M42" s="18">
        <f t="shared" ref="M42" si="4">J42-12.5-50</f>
        <v>675</v>
      </c>
      <c r="N42" s="18"/>
      <c r="O42" s="18"/>
      <c r="P42" s="18"/>
      <c r="Q42" s="18"/>
      <c r="R42" s="18">
        <v>1</v>
      </c>
      <c r="S42" s="18"/>
      <c r="T42" s="18"/>
      <c r="U42" s="18"/>
      <c r="V42" s="18"/>
      <c r="W42" s="18">
        <f t="shared" si="3"/>
        <v>10</v>
      </c>
      <c r="X42" s="18"/>
      <c r="Y42" s="18">
        <v>1</v>
      </c>
      <c r="Z42" s="18"/>
      <c r="AA42" s="69" t="s">
        <v>60</v>
      </c>
      <c r="AB42" s="70"/>
      <c r="AC42" s="70"/>
      <c r="AD42" s="70"/>
      <c r="AE42" s="71"/>
    </row>
    <row r="43" spans="2:34" ht="12.75" customHeight="1" x14ac:dyDescent="0.2">
      <c r="B43" s="31">
        <v>1</v>
      </c>
      <c r="D43" s="16"/>
      <c r="E43" s="16"/>
      <c r="F43" s="38"/>
      <c r="G43" s="36"/>
      <c r="H43" s="37"/>
      <c r="I43" s="44"/>
      <c r="J43" s="17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69"/>
      <c r="AB43" s="70"/>
      <c r="AC43" s="70"/>
      <c r="AD43" s="70"/>
      <c r="AE43" s="71"/>
    </row>
    <row r="44" spans="2:34" ht="12.75" customHeight="1" x14ac:dyDescent="0.2">
      <c r="B44" s="31">
        <v>1</v>
      </c>
      <c r="D44" s="16" t="s">
        <v>62</v>
      </c>
      <c r="E44" s="16">
        <v>14</v>
      </c>
      <c r="F44" s="38">
        <v>26.56</v>
      </c>
      <c r="G44" s="36" t="s">
        <v>47</v>
      </c>
      <c r="H44" s="37">
        <v>26.68</v>
      </c>
      <c r="I44" s="44" t="s">
        <v>50</v>
      </c>
      <c r="J44" s="17">
        <v>700</v>
      </c>
      <c r="K44" s="18"/>
      <c r="L44" s="18"/>
      <c r="M44" s="18">
        <f>J44-50-25</f>
        <v>625</v>
      </c>
      <c r="N44" s="18"/>
      <c r="O44" s="18"/>
      <c r="P44" s="18"/>
      <c r="Q44" s="18"/>
      <c r="R44" s="18"/>
      <c r="S44" s="18">
        <v>1</v>
      </c>
      <c r="T44" s="18"/>
      <c r="U44" s="18"/>
      <c r="V44" s="18"/>
      <c r="W44" s="18">
        <f>ROUNDUP(2+(J44/100),0)</f>
        <v>9</v>
      </c>
      <c r="X44" s="18"/>
      <c r="Y44" s="18">
        <v>1</v>
      </c>
      <c r="Z44" s="18"/>
      <c r="AA44" s="115" t="s">
        <v>73</v>
      </c>
      <c r="AB44" s="116"/>
      <c r="AC44" s="116"/>
      <c r="AD44" s="116"/>
      <c r="AE44" s="117"/>
    </row>
    <row r="45" spans="2:34" ht="12.75" customHeight="1" x14ac:dyDescent="0.2">
      <c r="B45" s="31">
        <v>1</v>
      </c>
      <c r="D45" s="16" t="s">
        <v>62</v>
      </c>
      <c r="E45" s="16">
        <v>14</v>
      </c>
      <c r="F45" s="38">
        <v>26.56</v>
      </c>
      <c r="G45" s="36" t="s">
        <v>47</v>
      </c>
      <c r="H45" s="37">
        <v>26.69</v>
      </c>
      <c r="I45" s="44" t="s">
        <v>48</v>
      </c>
      <c r="J45" s="17">
        <v>700</v>
      </c>
      <c r="K45" s="18"/>
      <c r="L45" s="18"/>
      <c r="M45" s="18">
        <f>J45-50-25</f>
        <v>625</v>
      </c>
      <c r="N45" s="18"/>
      <c r="O45" s="18"/>
      <c r="P45" s="18"/>
      <c r="Q45" s="18"/>
      <c r="R45" s="18"/>
      <c r="S45" s="18">
        <v>1</v>
      </c>
      <c r="T45" s="18"/>
      <c r="U45" s="18"/>
      <c r="V45" s="18"/>
      <c r="W45" s="18">
        <f>ROUNDUP(2+(J45/100),0)</f>
        <v>9</v>
      </c>
      <c r="X45" s="18"/>
      <c r="Y45" s="18">
        <v>1</v>
      </c>
      <c r="Z45" s="18"/>
      <c r="AA45" s="69" t="s">
        <v>58</v>
      </c>
      <c r="AB45" s="70"/>
      <c r="AC45" s="70"/>
      <c r="AD45" s="70"/>
      <c r="AE45" s="71"/>
    </row>
    <row r="46" spans="2:34" ht="12.75" customHeight="1" x14ac:dyDescent="0.2">
      <c r="B46" s="31">
        <v>1</v>
      </c>
      <c r="D46" s="16"/>
      <c r="E46" s="16"/>
      <c r="F46" s="38"/>
      <c r="G46" s="36"/>
      <c r="H46" s="37"/>
      <c r="I46" s="44"/>
      <c r="J46" s="17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69"/>
      <c r="AB46" s="70"/>
      <c r="AC46" s="70"/>
      <c r="AD46" s="70"/>
      <c r="AE46" s="71"/>
    </row>
    <row r="47" spans="2:34" ht="12.75" customHeight="1" x14ac:dyDescent="0.2">
      <c r="B47" s="31">
        <v>1</v>
      </c>
      <c r="D47" s="16" t="s">
        <v>46</v>
      </c>
      <c r="E47" s="16">
        <v>800</v>
      </c>
      <c r="F47" s="38">
        <v>0.09</v>
      </c>
      <c r="G47" s="36" t="s">
        <v>47</v>
      </c>
      <c r="H47" s="37">
        <v>0.14000000000000001</v>
      </c>
      <c r="I47" s="44" t="s">
        <v>50</v>
      </c>
      <c r="J47" s="17">
        <v>250</v>
      </c>
      <c r="K47" s="18"/>
      <c r="L47" s="18"/>
      <c r="M47" s="18">
        <f t="shared" ref="M47:M52" si="5">J47-50-50</f>
        <v>150</v>
      </c>
      <c r="N47" s="18"/>
      <c r="O47" s="18"/>
      <c r="P47" s="18"/>
      <c r="Q47" s="18"/>
      <c r="R47" s="18"/>
      <c r="S47" s="18"/>
      <c r="T47" s="18"/>
      <c r="U47" s="18"/>
      <c r="V47" s="18"/>
      <c r="W47" s="18">
        <f t="shared" ref="W47:W81" si="6">ROUNDUP(2+(J47/100),0)</f>
        <v>5</v>
      </c>
      <c r="X47" s="18"/>
      <c r="Y47" s="18">
        <v>2</v>
      </c>
      <c r="Z47" s="18"/>
      <c r="AA47" s="69" t="s">
        <v>60</v>
      </c>
      <c r="AB47" s="70"/>
      <c r="AC47" s="70"/>
      <c r="AD47" s="70"/>
      <c r="AE47" s="71"/>
    </row>
    <row r="48" spans="2:34" ht="12.75" customHeight="1" x14ac:dyDescent="0.2">
      <c r="B48" s="31">
        <v>1</v>
      </c>
      <c r="D48" s="16" t="s">
        <v>46</v>
      </c>
      <c r="E48" s="16">
        <v>800</v>
      </c>
      <c r="F48" s="38">
        <v>0.09</v>
      </c>
      <c r="G48" s="62" t="s">
        <v>47</v>
      </c>
      <c r="H48" s="63">
        <v>0.14000000000000001</v>
      </c>
      <c r="I48" s="44" t="s">
        <v>48</v>
      </c>
      <c r="J48" s="17">
        <v>250</v>
      </c>
      <c r="K48" s="18"/>
      <c r="L48" s="18"/>
      <c r="M48" s="18">
        <f t="shared" si="5"/>
        <v>150</v>
      </c>
      <c r="N48" s="18"/>
      <c r="O48" s="18"/>
      <c r="P48" s="18"/>
      <c r="Q48" s="18"/>
      <c r="R48" s="18"/>
      <c r="S48" s="18"/>
      <c r="T48" s="18"/>
      <c r="U48" s="18"/>
      <c r="V48" s="18"/>
      <c r="W48" s="18">
        <f t="shared" si="6"/>
        <v>5</v>
      </c>
      <c r="X48" s="18"/>
      <c r="Y48" s="18">
        <v>2</v>
      </c>
      <c r="Z48" s="18"/>
      <c r="AA48" s="69" t="s">
        <v>61</v>
      </c>
      <c r="AB48" s="70"/>
      <c r="AC48" s="70"/>
      <c r="AD48" s="70"/>
      <c r="AE48" s="71"/>
    </row>
    <row r="49" spans="2:31" ht="12.75" customHeight="1" x14ac:dyDescent="0.2">
      <c r="B49" s="31">
        <v>1</v>
      </c>
      <c r="D49" s="16" t="s">
        <v>46</v>
      </c>
      <c r="E49" s="16">
        <v>800</v>
      </c>
      <c r="F49" s="38">
        <v>0.96</v>
      </c>
      <c r="G49" s="36" t="s">
        <v>47</v>
      </c>
      <c r="H49" s="37">
        <v>1.36</v>
      </c>
      <c r="I49" s="44" t="s">
        <v>50</v>
      </c>
      <c r="J49" s="17">
        <v>2100</v>
      </c>
      <c r="K49" s="18"/>
      <c r="L49" s="18"/>
      <c r="M49" s="18">
        <f t="shared" si="5"/>
        <v>2000</v>
      </c>
      <c r="N49" s="18"/>
      <c r="O49" s="18"/>
      <c r="P49" s="18"/>
      <c r="Q49" s="18"/>
      <c r="R49" s="18"/>
      <c r="S49" s="18"/>
      <c r="T49" s="18"/>
      <c r="U49" s="18"/>
      <c r="V49" s="18"/>
      <c r="W49" s="18">
        <f t="shared" si="6"/>
        <v>23</v>
      </c>
      <c r="X49" s="18"/>
      <c r="Y49" s="18">
        <v>2</v>
      </c>
      <c r="Z49" s="18"/>
      <c r="AA49" s="69" t="s">
        <v>60</v>
      </c>
      <c r="AB49" s="70"/>
      <c r="AC49" s="70"/>
      <c r="AD49" s="70"/>
      <c r="AE49" s="71"/>
    </row>
    <row r="50" spans="2:31" ht="12.75" customHeight="1" x14ac:dyDescent="0.2">
      <c r="B50" s="31">
        <v>1</v>
      </c>
      <c r="D50" s="16" t="s">
        <v>46</v>
      </c>
      <c r="E50" s="16">
        <v>800</v>
      </c>
      <c r="F50" s="38">
        <v>0.98</v>
      </c>
      <c r="G50" s="36" t="s">
        <v>47</v>
      </c>
      <c r="H50" s="37">
        <v>1.28</v>
      </c>
      <c r="I50" s="44" t="s">
        <v>48</v>
      </c>
      <c r="J50" s="17">
        <v>1587.5</v>
      </c>
      <c r="K50" s="18"/>
      <c r="L50" s="18"/>
      <c r="M50" s="18">
        <f t="shared" si="5"/>
        <v>1487.5</v>
      </c>
      <c r="N50" s="18"/>
      <c r="O50" s="18"/>
      <c r="P50" s="18"/>
      <c r="Q50" s="18"/>
      <c r="R50" s="18"/>
      <c r="S50" s="18"/>
      <c r="T50" s="18"/>
      <c r="U50" s="18"/>
      <c r="V50" s="18"/>
      <c r="W50" s="18">
        <f t="shared" si="6"/>
        <v>18</v>
      </c>
      <c r="X50" s="18"/>
      <c r="Y50" s="18">
        <v>2</v>
      </c>
      <c r="Z50" s="18"/>
      <c r="AA50" s="69" t="s">
        <v>61</v>
      </c>
      <c r="AB50" s="70"/>
      <c r="AC50" s="70"/>
      <c r="AD50" s="70"/>
      <c r="AE50" s="71"/>
    </row>
    <row r="51" spans="2:31" ht="12.75" customHeight="1" x14ac:dyDescent="0.2">
      <c r="B51" s="31">
        <v>1</v>
      </c>
      <c r="D51" s="16" t="s">
        <v>46</v>
      </c>
      <c r="E51" s="16">
        <v>800</v>
      </c>
      <c r="F51" s="38">
        <v>1.32</v>
      </c>
      <c r="G51" s="36" t="s">
        <v>47</v>
      </c>
      <c r="H51" s="37">
        <v>1.36</v>
      </c>
      <c r="I51" s="44" t="s">
        <v>48</v>
      </c>
      <c r="J51" s="17">
        <v>200</v>
      </c>
      <c r="K51" s="18"/>
      <c r="L51" s="18"/>
      <c r="M51" s="18">
        <f t="shared" si="5"/>
        <v>100</v>
      </c>
      <c r="N51" s="18"/>
      <c r="O51" s="18"/>
      <c r="P51" s="18"/>
      <c r="Q51" s="18"/>
      <c r="R51" s="18"/>
      <c r="S51" s="18"/>
      <c r="T51" s="18"/>
      <c r="U51" s="18"/>
      <c r="V51" s="18"/>
      <c r="W51" s="18">
        <f t="shared" si="6"/>
        <v>4</v>
      </c>
      <c r="X51" s="18"/>
      <c r="Y51" s="18">
        <v>2</v>
      </c>
      <c r="Z51" s="18"/>
      <c r="AA51" s="69" t="s">
        <v>61</v>
      </c>
      <c r="AB51" s="70"/>
      <c r="AC51" s="70"/>
      <c r="AD51" s="70"/>
      <c r="AE51" s="71"/>
    </row>
    <row r="52" spans="2:31" ht="12.75" customHeight="1" x14ac:dyDescent="0.2">
      <c r="B52" s="31">
        <v>1</v>
      </c>
      <c r="D52" s="16" t="s">
        <v>46</v>
      </c>
      <c r="E52" s="16">
        <v>800</v>
      </c>
      <c r="F52" s="38">
        <v>1.58</v>
      </c>
      <c r="G52" s="36" t="s">
        <v>47</v>
      </c>
      <c r="H52" s="37">
        <v>2.04</v>
      </c>
      <c r="I52" s="44" t="s">
        <v>50</v>
      </c>
      <c r="J52" s="17">
        <v>2400</v>
      </c>
      <c r="K52" s="18"/>
      <c r="L52" s="18"/>
      <c r="M52" s="18">
        <f t="shared" si="5"/>
        <v>2300</v>
      </c>
      <c r="N52" s="18"/>
      <c r="O52" s="18"/>
      <c r="P52" s="18"/>
      <c r="Q52" s="18"/>
      <c r="R52" s="18"/>
      <c r="S52" s="18"/>
      <c r="T52" s="18"/>
      <c r="U52" s="18"/>
      <c r="V52" s="18"/>
      <c r="W52" s="18">
        <f t="shared" si="6"/>
        <v>26</v>
      </c>
      <c r="X52" s="18"/>
      <c r="Y52" s="18">
        <v>2</v>
      </c>
      <c r="Z52" s="18"/>
      <c r="AA52" s="69" t="s">
        <v>60</v>
      </c>
      <c r="AB52" s="70"/>
      <c r="AC52" s="70"/>
      <c r="AD52" s="70"/>
      <c r="AE52" s="71"/>
    </row>
    <row r="53" spans="2:31" ht="12.75" customHeight="1" x14ac:dyDescent="0.2">
      <c r="B53" s="31">
        <v>1</v>
      </c>
      <c r="D53" s="16" t="s">
        <v>46</v>
      </c>
      <c r="E53" s="16">
        <v>800</v>
      </c>
      <c r="F53" s="38">
        <v>1.83</v>
      </c>
      <c r="G53" s="36" t="s">
        <v>47</v>
      </c>
      <c r="H53" s="37">
        <v>1.85</v>
      </c>
      <c r="I53" s="44" t="s">
        <v>48</v>
      </c>
      <c r="J53" s="17">
        <v>75</v>
      </c>
      <c r="K53" s="18"/>
      <c r="L53" s="18"/>
      <c r="M53" s="18">
        <f>J53-12.5-25</f>
        <v>37.5</v>
      </c>
      <c r="N53" s="18"/>
      <c r="O53" s="18"/>
      <c r="P53" s="18"/>
      <c r="Q53" s="18"/>
      <c r="R53" s="18">
        <v>1</v>
      </c>
      <c r="S53" s="18">
        <v>1</v>
      </c>
      <c r="T53" s="18"/>
      <c r="U53" s="18"/>
      <c r="V53" s="18"/>
      <c r="W53" s="18">
        <f t="shared" si="6"/>
        <v>3</v>
      </c>
      <c r="X53" s="18"/>
      <c r="Y53" s="18"/>
      <c r="Z53" s="18"/>
      <c r="AA53" s="69" t="s">
        <v>61</v>
      </c>
      <c r="AB53" s="70"/>
      <c r="AC53" s="70"/>
      <c r="AD53" s="70"/>
      <c r="AE53" s="71"/>
    </row>
    <row r="54" spans="2:31" ht="12.75" customHeight="1" x14ac:dyDescent="0.2">
      <c r="B54" s="31">
        <v>1</v>
      </c>
      <c r="D54" s="16" t="s">
        <v>46</v>
      </c>
      <c r="E54" s="16">
        <v>800</v>
      </c>
      <c r="F54" s="38">
        <v>1.95</v>
      </c>
      <c r="G54" s="36" t="s">
        <v>47</v>
      </c>
      <c r="H54" s="37">
        <v>1.96</v>
      </c>
      <c r="I54" s="44" t="s">
        <v>48</v>
      </c>
      <c r="J54" s="17">
        <v>75</v>
      </c>
      <c r="K54" s="18"/>
      <c r="L54" s="18"/>
      <c r="M54" s="18">
        <f>J54-50-25</f>
        <v>0</v>
      </c>
      <c r="N54" s="18"/>
      <c r="O54" s="18"/>
      <c r="P54" s="18"/>
      <c r="Q54" s="18"/>
      <c r="R54" s="18"/>
      <c r="S54" s="18">
        <v>1</v>
      </c>
      <c r="T54" s="18"/>
      <c r="U54" s="18"/>
      <c r="V54" s="18"/>
      <c r="W54" s="18">
        <f t="shared" si="6"/>
        <v>3</v>
      </c>
      <c r="X54" s="18"/>
      <c r="Y54" s="18">
        <v>1</v>
      </c>
      <c r="Z54" s="18"/>
      <c r="AA54" s="69" t="s">
        <v>61</v>
      </c>
      <c r="AB54" s="70"/>
      <c r="AC54" s="70"/>
      <c r="AD54" s="70"/>
      <c r="AE54" s="71"/>
    </row>
    <row r="55" spans="2:31" ht="12.75" customHeight="1" x14ac:dyDescent="0.2">
      <c r="B55" s="31">
        <v>1</v>
      </c>
      <c r="D55" s="16" t="s">
        <v>46</v>
      </c>
      <c r="E55" s="16">
        <v>800</v>
      </c>
      <c r="F55" s="38">
        <v>2.2000000000000002</v>
      </c>
      <c r="G55" s="36" t="s">
        <v>47</v>
      </c>
      <c r="H55" s="37">
        <v>2.23</v>
      </c>
      <c r="I55" s="44" t="s">
        <v>48</v>
      </c>
      <c r="J55" s="17">
        <v>150</v>
      </c>
      <c r="K55" s="18"/>
      <c r="L55" s="18"/>
      <c r="M55" s="18">
        <f>J55-50-50</f>
        <v>50</v>
      </c>
      <c r="N55" s="18"/>
      <c r="O55" s="18"/>
      <c r="P55" s="18"/>
      <c r="Q55" s="18"/>
      <c r="R55" s="18"/>
      <c r="S55" s="18"/>
      <c r="T55" s="18"/>
      <c r="U55" s="18"/>
      <c r="V55" s="18"/>
      <c r="W55" s="18">
        <f t="shared" si="6"/>
        <v>4</v>
      </c>
      <c r="X55" s="18"/>
      <c r="Y55" s="18">
        <v>2</v>
      </c>
      <c r="Z55" s="18"/>
      <c r="AA55" s="69" t="s">
        <v>61</v>
      </c>
      <c r="AB55" s="70"/>
      <c r="AC55" s="70"/>
      <c r="AD55" s="70"/>
      <c r="AE55" s="71"/>
    </row>
    <row r="56" spans="2:31" ht="12.75" customHeight="1" x14ac:dyDescent="0.2">
      <c r="B56" s="31">
        <v>1</v>
      </c>
      <c r="D56" s="16" t="s">
        <v>46</v>
      </c>
      <c r="E56" s="16">
        <v>800</v>
      </c>
      <c r="F56" s="38">
        <v>2.21</v>
      </c>
      <c r="G56" s="36" t="s">
        <v>47</v>
      </c>
      <c r="H56" s="37">
        <v>2.2599999999999998</v>
      </c>
      <c r="I56" s="44" t="s">
        <v>50</v>
      </c>
      <c r="J56" s="17">
        <v>250</v>
      </c>
      <c r="K56" s="18"/>
      <c r="L56" s="18"/>
      <c r="M56" s="18">
        <f>J56-50-50</f>
        <v>150</v>
      </c>
      <c r="N56" s="18"/>
      <c r="O56" s="18"/>
      <c r="P56" s="18"/>
      <c r="Q56" s="18"/>
      <c r="R56" s="18"/>
      <c r="S56" s="18"/>
      <c r="T56" s="18"/>
      <c r="U56" s="18"/>
      <c r="V56" s="18"/>
      <c r="W56" s="18">
        <f t="shared" si="6"/>
        <v>5</v>
      </c>
      <c r="X56" s="18"/>
      <c r="Y56" s="18">
        <v>2</v>
      </c>
      <c r="Z56" s="18"/>
      <c r="AA56" s="69" t="s">
        <v>60</v>
      </c>
      <c r="AB56" s="70"/>
      <c r="AC56" s="70"/>
      <c r="AD56" s="70"/>
      <c r="AE56" s="71"/>
    </row>
    <row r="57" spans="2:31" ht="12.75" customHeight="1" x14ac:dyDescent="0.2">
      <c r="B57" s="31">
        <v>1</v>
      </c>
      <c r="D57" s="16" t="s">
        <v>46</v>
      </c>
      <c r="E57" s="16">
        <v>800</v>
      </c>
      <c r="F57" s="38">
        <v>2.29</v>
      </c>
      <c r="G57" s="36" t="s">
        <v>47</v>
      </c>
      <c r="H57" s="37">
        <v>2.37</v>
      </c>
      <c r="I57" s="44" t="s">
        <v>50</v>
      </c>
      <c r="J57" s="17">
        <v>425</v>
      </c>
      <c r="K57" s="18"/>
      <c r="L57" s="18"/>
      <c r="M57" s="18">
        <f>J57-37.5-37.5</f>
        <v>350</v>
      </c>
      <c r="N57" s="18"/>
      <c r="O57" s="18"/>
      <c r="P57" s="18"/>
      <c r="Q57" s="18">
        <v>2</v>
      </c>
      <c r="R57" s="18"/>
      <c r="S57" s="18"/>
      <c r="T57" s="18"/>
      <c r="U57" s="18"/>
      <c r="V57" s="18"/>
      <c r="W57" s="18">
        <f t="shared" si="6"/>
        <v>7</v>
      </c>
      <c r="X57" s="18"/>
      <c r="Y57" s="18"/>
      <c r="Z57" s="18"/>
      <c r="AA57" s="69" t="s">
        <v>60</v>
      </c>
      <c r="AB57" s="70"/>
      <c r="AC57" s="70"/>
      <c r="AD57" s="70"/>
      <c r="AE57" s="71"/>
    </row>
    <row r="58" spans="2:31" ht="12.75" customHeight="1" x14ac:dyDescent="0.2">
      <c r="B58" s="31">
        <v>1</v>
      </c>
      <c r="D58" s="16" t="s">
        <v>46</v>
      </c>
      <c r="E58" s="16">
        <v>800</v>
      </c>
      <c r="F58" s="38">
        <v>2.5299999999999998</v>
      </c>
      <c r="G58" s="36" t="s">
        <v>47</v>
      </c>
      <c r="H58" s="37">
        <v>2.57</v>
      </c>
      <c r="I58" s="44" t="s">
        <v>50</v>
      </c>
      <c r="J58" s="17">
        <v>175</v>
      </c>
      <c r="K58" s="18"/>
      <c r="L58" s="18"/>
      <c r="M58" s="18">
        <f t="shared" ref="M58:M64" si="7">J58-50-50</f>
        <v>75</v>
      </c>
      <c r="N58" s="18"/>
      <c r="O58" s="18"/>
      <c r="P58" s="18"/>
      <c r="Q58" s="18"/>
      <c r="R58" s="18"/>
      <c r="S58" s="18"/>
      <c r="T58" s="18"/>
      <c r="U58" s="18"/>
      <c r="V58" s="18"/>
      <c r="W58" s="18">
        <f t="shared" si="6"/>
        <v>4</v>
      </c>
      <c r="X58" s="18"/>
      <c r="Y58" s="18">
        <v>2</v>
      </c>
      <c r="Z58" s="18"/>
      <c r="AA58" s="69" t="s">
        <v>60</v>
      </c>
      <c r="AB58" s="70"/>
      <c r="AC58" s="70"/>
      <c r="AD58" s="70"/>
      <c r="AE58" s="71"/>
    </row>
    <row r="59" spans="2:31" ht="12.75" customHeight="1" x14ac:dyDescent="0.2">
      <c r="B59" s="31">
        <v>1</v>
      </c>
      <c r="D59" s="16" t="s">
        <v>46</v>
      </c>
      <c r="E59" s="16">
        <v>800</v>
      </c>
      <c r="F59" s="38">
        <v>2.85</v>
      </c>
      <c r="G59" s="36" t="s">
        <v>47</v>
      </c>
      <c r="H59" s="37">
        <v>2.94</v>
      </c>
      <c r="I59" s="44" t="s">
        <v>50</v>
      </c>
      <c r="J59" s="17">
        <v>487.5</v>
      </c>
      <c r="K59" s="18"/>
      <c r="L59" s="18"/>
      <c r="M59" s="18">
        <f t="shared" si="7"/>
        <v>387.5</v>
      </c>
      <c r="N59" s="18"/>
      <c r="O59" s="18"/>
      <c r="P59" s="18"/>
      <c r="Q59" s="18"/>
      <c r="R59" s="18"/>
      <c r="S59" s="18"/>
      <c r="T59" s="18"/>
      <c r="U59" s="18"/>
      <c r="V59" s="18"/>
      <c r="W59" s="18">
        <f t="shared" si="6"/>
        <v>7</v>
      </c>
      <c r="X59" s="18"/>
      <c r="Y59" s="18">
        <v>2</v>
      </c>
      <c r="Z59" s="18"/>
      <c r="AA59" s="69" t="s">
        <v>60</v>
      </c>
      <c r="AB59" s="70"/>
      <c r="AC59" s="70"/>
      <c r="AD59" s="70"/>
      <c r="AE59" s="71"/>
    </row>
    <row r="60" spans="2:31" ht="12.75" customHeight="1" x14ac:dyDescent="0.2">
      <c r="B60" s="31">
        <v>1</v>
      </c>
      <c r="D60" s="16" t="s">
        <v>46</v>
      </c>
      <c r="E60" s="16">
        <v>800</v>
      </c>
      <c r="F60" s="38">
        <v>2.86</v>
      </c>
      <c r="G60" s="36" t="s">
        <v>47</v>
      </c>
      <c r="H60" s="37">
        <v>2.94</v>
      </c>
      <c r="I60" s="44" t="s">
        <v>48</v>
      </c>
      <c r="J60" s="17">
        <v>437.5</v>
      </c>
      <c r="K60" s="18"/>
      <c r="L60" s="18"/>
      <c r="M60" s="18">
        <f t="shared" si="7"/>
        <v>337.5</v>
      </c>
      <c r="N60" s="18"/>
      <c r="O60" s="18"/>
      <c r="P60" s="18"/>
      <c r="Q60" s="18"/>
      <c r="R60" s="18"/>
      <c r="S60" s="18"/>
      <c r="T60" s="18"/>
      <c r="U60" s="18"/>
      <c r="V60" s="18"/>
      <c r="W60" s="18">
        <f t="shared" si="6"/>
        <v>7</v>
      </c>
      <c r="X60" s="18"/>
      <c r="Y60" s="18">
        <v>2</v>
      </c>
      <c r="Z60" s="18"/>
      <c r="AA60" s="69" t="s">
        <v>61</v>
      </c>
      <c r="AB60" s="70"/>
      <c r="AC60" s="70"/>
      <c r="AD60" s="70"/>
      <c r="AE60" s="71"/>
    </row>
    <row r="61" spans="2:31" ht="12.75" customHeight="1" x14ac:dyDescent="0.2">
      <c r="B61" s="31">
        <v>1</v>
      </c>
      <c r="D61" s="16" t="s">
        <v>46</v>
      </c>
      <c r="E61" s="16">
        <v>800</v>
      </c>
      <c r="F61" s="38">
        <v>3.51</v>
      </c>
      <c r="G61" s="36" t="s">
        <v>47</v>
      </c>
      <c r="H61" s="37">
        <v>3.69</v>
      </c>
      <c r="I61" s="44" t="s">
        <v>48</v>
      </c>
      <c r="J61" s="17">
        <v>925</v>
      </c>
      <c r="K61" s="18"/>
      <c r="L61" s="18"/>
      <c r="M61" s="18">
        <f t="shared" si="7"/>
        <v>825</v>
      </c>
      <c r="N61" s="18"/>
      <c r="O61" s="18"/>
      <c r="P61" s="18"/>
      <c r="Q61" s="18"/>
      <c r="R61" s="18"/>
      <c r="S61" s="18"/>
      <c r="T61" s="18"/>
      <c r="U61" s="18"/>
      <c r="V61" s="18"/>
      <c r="W61" s="18">
        <f t="shared" si="6"/>
        <v>12</v>
      </c>
      <c r="X61" s="18"/>
      <c r="Y61" s="18">
        <v>2</v>
      </c>
      <c r="Z61" s="18"/>
      <c r="AA61" s="69" t="s">
        <v>61</v>
      </c>
      <c r="AB61" s="70"/>
      <c r="AC61" s="70"/>
      <c r="AD61" s="70"/>
      <c r="AE61" s="71"/>
    </row>
    <row r="62" spans="2:31" ht="12.75" customHeight="1" x14ac:dyDescent="0.2">
      <c r="B62" s="31">
        <v>1</v>
      </c>
      <c r="D62" s="16" t="s">
        <v>46</v>
      </c>
      <c r="E62" s="16">
        <v>800</v>
      </c>
      <c r="F62" s="38">
        <v>3.63</v>
      </c>
      <c r="G62" s="36" t="s">
        <v>47</v>
      </c>
      <c r="H62" s="37">
        <v>3.69</v>
      </c>
      <c r="I62" s="44" t="s">
        <v>50</v>
      </c>
      <c r="J62" s="17">
        <v>300</v>
      </c>
      <c r="K62" s="18"/>
      <c r="L62" s="18"/>
      <c r="M62" s="18">
        <f t="shared" si="7"/>
        <v>200</v>
      </c>
      <c r="N62" s="18"/>
      <c r="O62" s="18"/>
      <c r="P62" s="18"/>
      <c r="Q62" s="18"/>
      <c r="R62" s="18"/>
      <c r="S62" s="18"/>
      <c r="T62" s="18"/>
      <c r="U62" s="18"/>
      <c r="V62" s="18"/>
      <c r="W62" s="18">
        <f t="shared" si="6"/>
        <v>5</v>
      </c>
      <c r="X62" s="18"/>
      <c r="Y62" s="18">
        <v>2</v>
      </c>
      <c r="Z62" s="18"/>
      <c r="AA62" s="69" t="s">
        <v>60</v>
      </c>
      <c r="AB62" s="70"/>
      <c r="AC62" s="70"/>
      <c r="AD62" s="70"/>
      <c r="AE62" s="71"/>
    </row>
    <row r="63" spans="2:31" ht="12.75" customHeight="1" x14ac:dyDescent="0.2">
      <c r="B63" s="31">
        <v>1</v>
      </c>
      <c r="D63" s="16" t="s">
        <v>46</v>
      </c>
      <c r="E63" s="16">
        <v>800</v>
      </c>
      <c r="F63" s="38">
        <v>3.82</v>
      </c>
      <c r="G63" s="62" t="s">
        <v>47</v>
      </c>
      <c r="H63" s="63">
        <v>3.87</v>
      </c>
      <c r="I63" s="44" t="s">
        <v>50</v>
      </c>
      <c r="J63" s="17">
        <v>262.5</v>
      </c>
      <c r="K63" s="18"/>
      <c r="L63" s="18"/>
      <c r="M63" s="18">
        <f t="shared" si="7"/>
        <v>162.5</v>
      </c>
      <c r="N63" s="18"/>
      <c r="O63" s="18"/>
      <c r="P63" s="18"/>
      <c r="Q63" s="18"/>
      <c r="R63" s="18"/>
      <c r="S63" s="18"/>
      <c r="T63" s="18"/>
      <c r="U63" s="18"/>
      <c r="V63" s="18"/>
      <c r="W63" s="18">
        <f t="shared" si="6"/>
        <v>5</v>
      </c>
      <c r="X63" s="18"/>
      <c r="Y63" s="18">
        <v>2</v>
      </c>
      <c r="Z63" s="18"/>
      <c r="AA63" s="69" t="s">
        <v>60</v>
      </c>
      <c r="AB63" s="70"/>
      <c r="AC63" s="70"/>
      <c r="AD63" s="70"/>
      <c r="AE63" s="71"/>
    </row>
    <row r="64" spans="2:31" ht="12.75" customHeight="1" x14ac:dyDescent="0.2">
      <c r="B64" s="31">
        <v>1</v>
      </c>
      <c r="D64" s="16" t="s">
        <v>46</v>
      </c>
      <c r="E64" s="16">
        <v>800</v>
      </c>
      <c r="F64" s="38">
        <v>3.85</v>
      </c>
      <c r="G64" s="62" t="s">
        <v>47</v>
      </c>
      <c r="H64" s="63">
        <v>3.89</v>
      </c>
      <c r="I64" s="44" t="s">
        <v>48</v>
      </c>
      <c r="J64" s="17">
        <v>212.5</v>
      </c>
      <c r="K64" s="18"/>
      <c r="L64" s="18"/>
      <c r="M64" s="18">
        <f t="shared" si="7"/>
        <v>112.5</v>
      </c>
      <c r="N64" s="18"/>
      <c r="O64" s="18"/>
      <c r="P64" s="18"/>
      <c r="Q64" s="18"/>
      <c r="R64" s="18"/>
      <c r="S64" s="18"/>
      <c r="T64" s="18"/>
      <c r="U64" s="18"/>
      <c r="V64" s="18"/>
      <c r="W64" s="18">
        <f t="shared" si="6"/>
        <v>5</v>
      </c>
      <c r="X64" s="18"/>
      <c r="Y64" s="18">
        <v>2</v>
      </c>
      <c r="Z64" s="18"/>
      <c r="AA64" s="69" t="s">
        <v>61</v>
      </c>
      <c r="AB64" s="70"/>
      <c r="AC64" s="70"/>
      <c r="AD64" s="70"/>
      <c r="AE64" s="71"/>
    </row>
    <row r="65" spans="2:62" ht="12.75" customHeight="1" x14ac:dyDescent="0.2">
      <c r="B65" s="31">
        <v>1</v>
      </c>
      <c r="D65" s="16" t="s">
        <v>46</v>
      </c>
      <c r="E65" s="16">
        <v>800</v>
      </c>
      <c r="F65" s="38">
        <v>4.2300000000000004</v>
      </c>
      <c r="G65" s="62" t="s">
        <v>47</v>
      </c>
      <c r="H65" s="63">
        <v>4.33</v>
      </c>
      <c r="I65" s="44" t="s">
        <v>50</v>
      </c>
      <c r="J65" s="17">
        <v>500</v>
      </c>
      <c r="K65" s="18"/>
      <c r="L65" s="18"/>
      <c r="M65" s="18">
        <f>J65-25-12.5</f>
        <v>462.5</v>
      </c>
      <c r="N65" s="18"/>
      <c r="O65" s="18"/>
      <c r="P65" s="18"/>
      <c r="Q65" s="18"/>
      <c r="R65" s="18">
        <v>1</v>
      </c>
      <c r="S65" s="18">
        <v>1</v>
      </c>
      <c r="T65" s="18"/>
      <c r="U65" s="18"/>
      <c r="V65" s="18"/>
      <c r="W65" s="18">
        <f t="shared" si="6"/>
        <v>7</v>
      </c>
      <c r="X65" s="18"/>
      <c r="Y65" s="18"/>
      <c r="Z65" s="18"/>
      <c r="AA65" s="69" t="s">
        <v>60</v>
      </c>
      <c r="AB65" s="70"/>
      <c r="AC65" s="70"/>
      <c r="AD65" s="70"/>
      <c r="AE65" s="71"/>
    </row>
    <row r="66" spans="2:62" ht="12.75" customHeight="1" x14ac:dyDescent="0.2">
      <c r="B66" s="31">
        <v>1</v>
      </c>
      <c r="D66" s="16" t="s">
        <v>46</v>
      </c>
      <c r="E66" s="16">
        <v>800</v>
      </c>
      <c r="F66" s="38">
        <v>4.3</v>
      </c>
      <c r="G66" s="62" t="s">
        <v>47</v>
      </c>
      <c r="H66" s="63">
        <v>4.33</v>
      </c>
      <c r="I66" s="44" t="s">
        <v>48</v>
      </c>
      <c r="J66" s="17">
        <v>187.5</v>
      </c>
      <c r="K66" s="18"/>
      <c r="L66" s="18"/>
      <c r="M66" s="18">
        <f>J66-50-25</f>
        <v>112.5</v>
      </c>
      <c r="N66" s="18"/>
      <c r="O66" s="18"/>
      <c r="P66" s="18"/>
      <c r="Q66" s="18"/>
      <c r="R66" s="18"/>
      <c r="S66" s="18">
        <v>1</v>
      </c>
      <c r="T66" s="18"/>
      <c r="U66" s="18"/>
      <c r="V66" s="18"/>
      <c r="W66" s="18">
        <f t="shared" si="6"/>
        <v>4</v>
      </c>
      <c r="X66" s="18"/>
      <c r="Y66" s="18">
        <v>1</v>
      </c>
      <c r="Z66" s="18"/>
      <c r="AA66" s="69" t="s">
        <v>61</v>
      </c>
      <c r="AB66" s="70"/>
      <c r="AC66" s="70"/>
      <c r="AD66" s="70"/>
      <c r="AE66" s="71"/>
    </row>
    <row r="67" spans="2:62" ht="12.75" customHeight="1" x14ac:dyDescent="0.2">
      <c r="B67" s="31">
        <v>1</v>
      </c>
      <c r="D67" s="16" t="s">
        <v>46</v>
      </c>
      <c r="E67" s="16">
        <v>800</v>
      </c>
      <c r="F67" s="38">
        <v>4.41</v>
      </c>
      <c r="G67" s="62" t="s">
        <v>47</v>
      </c>
      <c r="H67" s="63">
        <v>4.41</v>
      </c>
      <c r="I67" s="44" t="s">
        <v>50</v>
      </c>
      <c r="J67" s="17">
        <v>50</v>
      </c>
      <c r="K67" s="18"/>
      <c r="L67" s="18"/>
      <c r="M67" s="18">
        <f>J67-25-12.5</f>
        <v>12.5</v>
      </c>
      <c r="N67" s="18"/>
      <c r="O67" s="18"/>
      <c r="P67" s="18"/>
      <c r="Q67" s="18"/>
      <c r="R67" s="18">
        <v>1</v>
      </c>
      <c r="S67" s="18">
        <v>1</v>
      </c>
      <c r="T67" s="18"/>
      <c r="U67" s="18"/>
      <c r="V67" s="18"/>
      <c r="W67" s="18">
        <f t="shared" si="6"/>
        <v>3</v>
      </c>
      <c r="X67" s="18"/>
      <c r="Y67" s="18"/>
      <c r="Z67" s="18"/>
      <c r="AA67" s="69" t="s">
        <v>60</v>
      </c>
      <c r="AB67" s="70"/>
      <c r="AC67" s="70"/>
      <c r="AD67" s="70"/>
      <c r="AE67" s="71"/>
    </row>
    <row r="68" spans="2:62" ht="12.75" customHeight="1" x14ac:dyDescent="0.2">
      <c r="B68" s="31">
        <v>1</v>
      </c>
      <c r="D68" s="16" t="s">
        <v>46</v>
      </c>
      <c r="E68" s="16">
        <v>800</v>
      </c>
      <c r="F68" s="38">
        <v>4.41</v>
      </c>
      <c r="G68" s="62" t="s">
        <v>47</v>
      </c>
      <c r="H68" s="63">
        <v>4.45</v>
      </c>
      <c r="I68" s="44" t="s">
        <v>48</v>
      </c>
      <c r="J68" s="17">
        <v>187.5</v>
      </c>
      <c r="K68" s="18"/>
      <c r="L68" s="18"/>
      <c r="M68" s="18">
        <f>J68-50-25</f>
        <v>112.5</v>
      </c>
      <c r="N68" s="18"/>
      <c r="O68" s="18"/>
      <c r="P68" s="18"/>
      <c r="Q68" s="18"/>
      <c r="R68" s="18"/>
      <c r="S68" s="18">
        <v>1</v>
      </c>
      <c r="T68" s="18"/>
      <c r="U68" s="18"/>
      <c r="V68" s="18"/>
      <c r="W68" s="18">
        <f t="shared" si="6"/>
        <v>4</v>
      </c>
      <c r="X68" s="18"/>
      <c r="Y68" s="18">
        <v>1</v>
      </c>
      <c r="Z68" s="18"/>
      <c r="AA68" s="69" t="s">
        <v>61</v>
      </c>
      <c r="AB68" s="70"/>
      <c r="AC68" s="70"/>
      <c r="AD68" s="70"/>
      <c r="AE68" s="71"/>
    </row>
    <row r="69" spans="2:62" ht="12.75" customHeight="1" x14ac:dyDescent="0.2">
      <c r="B69" s="31">
        <v>1</v>
      </c>
      <c r="D69" s="16" t="s">
        <v>46</v>
      </c>
      <c r="E69" s="16">
        <v>800</v>
      </c>
      <c r="F69" s="38">
        <v>4.79</v>
      </c>
      <c r="G69" s="62" t="s">
        <v>47</v>
      </c>
      <c r="H69" s="63">
        <v>5.33</v>
      </c>
      <c r="I69" s="44" t="s">
        <v>48</v>
      </c>
      <c r="J69" s="17">
        <v>2775</v>
      </c>
      <c r="K69" s="18"/>
      <c r="L69" s="18"/>
      <c r="M69" s="18">
        <f t="shared" ref="M69:M77" si="8">J69-50-50</f>
        <v>2675</v>
      </c>
      <c r="N69" s="18"/>
      <c r="O69" s="18"/>
      <c r="P69" s="18"/>
      <c r="Q69" s="18"/>
      <c r="R69" s="18"/>
      <c r="S69" s="18"/>
      <c r="T69" s="18"/>
      <c r="U69" s="18"/>
      <c r="V69" s="18"/>
      <c r="W69" s="18">
        <f t="shared" si="6"/>
        <v>30</v>
      </c>
      <c r="X69" s="18"/>
      <c r="Y69" s="18">
        <v>2</v>
      </c>
      <c r="Z69" s="18"/>
      <c r="AA69" s="69" t="s">
        <v>61</v>
      </c>
      <c r="AB69" s="70"/>
      <c r="AC69" s="70"/>
      <c r="AD69" s="70"/>
      <c r="AE69" s="71"/>
    </row>
    <row r="70" spans="2:62" ht="12.75" customHeight="1" x14ac:dyDescent="0.2">
      <c r="B70" s="31">
        <v>1</v>
      </c>
      <c r="D70" s="16" t="s">
        <v>46</v>
      </c>
      <c r="E70" s="16">
        <v>800</v>
      </c>
      <c r="F70" s="38">
        <v>4.87</v>
      </c>
      <c r="G70" s="62" t="s">
        <v>47</v>
      </c>
      <c r="H70" s="63">
        <v>4.92</v>
      </c>
      <c r="I70" s="44" t="s">
        <v>50</v>
      </c>
      <c r="J70" s="17">
        <v>250</v>
      </c>
      <c r="K70" s="18"/>
      <c r="L70" s="18"/>
      <c r="M70" s="18">
        <f t="shared" si="8"/>
        <v>150</v>
      </c>
      <c r="N70" s="18"/>
      <c r="O70" s="18"/>
      <c r="P70" s="18"/>
      <c r="Q70" s="18"/>
      <c r="R70" s="18"/>
      <c r="S70" s="18"/>
      <c r="T70" s="18"/>
      <c r="U70" s="18"/>
      <c r="V70" s="18"/>
      <c r="W70" s="18">
        <f t="shared" si="6"/>
        <v>5</v>
      </c>
      <c r="X70" s="18"/>
      <c r="Y70" s="18">
        <v>2</v>
      </c>
      <c r="Z70" s="18"/>
      <c r="AA70" s="69" t="s">
        <v>60</v>
      </c>
      <c r="AB70" s="70"/>
      <c r="AC70" s="70"/>
      <c r="AD70" s="70"/>
      <c r="AE70" s="71"/>
    </row>
    <row r="71" spans="2:62" ht="12.75" customHeight="1" x14ac:dyDescent="0.2">
      <c r="B71" s="31">
        <v>1</v>
      </c>
      <c r="D71" s="16" t="s">
        <v>46</v>
      </c>
      <c r="E71" s="16">
        <v>800</v>
      </c>
      <c r="F71" s="38">
        <v>5.04</v>
      </c>
      <c r="G71" s="62" t="s">
        <v>47</v>
      </c>
      <c r="H71" s="63">
        <v>5.24</v>
      </c>
      <c r="I71" s="44" t="s">
        <v>50</v>
      </c>
      <c r="J71" s="17">
        <v>1100</v>
      </c>
      <c r="K71" s="18"/>
      <c r="L71" s="18"/>
      <c r="M71" s="18">
        <f t="shared" si="8"/>
        <v>1000</v>
      </c>
      <c r="N71" s="18"/>
      <c r="O71" s="18"/>
      <c r="P71" s="18"/>
      <c r="Q71" s="18"/>
      <c r="R71" s="18"/>
      <c r="S71" s="18"/>
      <c r="T71" s="18"/>
      <c r="U71" s="18"/>
      <c r="V71" s="18"/>
      <c r="W71" s="18">
        <f t="shared" si="6"/>
        <v>13</v>
      </c>
      <c r="X71" s="18"/>
      <c r="Y71" s="18">
        <v>2</v>
      </c>
      <c r="Z71" s="18"/>
      <c r="AA71" s="69" t="s">
        <v>60</v>
      </c>
      <c r="AB71" s="70"/>
      <c r="AC71" s="70"/>
      <c r="AD71" s="70"/>
      <c r="AE71" s="71"/>
    </row>
    <row r="72" spans="2:62" ht="12.75" customHeight="1" x14ac:dyDescent="0.2">
      <c r="B72" s="31">
        <v>1</v>
      </c>
      <c r="D72" s="16" t="s">
        <v>46</v>
      </c>
      <c r="E72" s="16">
        <v>800</v>
      </c>
      <c r="F72" s="38">
        <v>5.37</v>
      </c>
      <c r="G72" s="62" t="s">
        <v>47</v>
      </c>
      <c r="H72" s="63">
        <v>5.43</v>
      </c>
      <c r="I72" s="44" t="s">
        <v>48</v>
      </c>
      <c r="J72" s="17">
        <v>300</v>
      </c>
      <c r="K72" s="18"/>
      <c r="L72" s="18"/>
      <c r="M72" s="18">
        <f t="shared" si="8"/>
        <v>200</v>
      </c>
      <c r="N72" s="18"/>
      <c r="O72" s="18"/>
      <c r="P72" s="18"/>
      <c r="Q72" s="18"/>
      <c r="R72" s="18"/>
      <c r="S72" s="18"/>
      <c r="T72" s="18"/>
      <c r="U72" s="18"/>
      <c r="V72" s="18"/>
      <c r="W72" s="18">
        <f t="shared" si="6"/>
        <v>5</v>
      </c>
      <c r="X72" s="18"/>
      <c r="Y72" s="18">
        <v>2</v>
      </c>
      <c r="Z72" s="18"/>
      <c r="AA72" s="69" t="s">
        <v>61</v>
      </c>
      <c r="AB72" s="70"/>
      <c r="AC72" s="70"/>
      <c r="AD72" s="70"/>
      <c r="AE72" s="71"/>
    </row>
    <row r="73" spans="2:62" ht="12.75" customHeight="1" x14ac:dyDescent="0.2">
      <c r="B73" s="31">
        <v>1</v>
      </c>
      <c r="D73" s="16" t="s">
        <v>46</v>
      </c>
      <c r="E73" s="16">
        <v>800</v>
      </c>
      <c r="F73" s="38">
        <v>5.41</v>
      </c>
      <c r="G73" s="36" t="s">
        <v>47</v>
      </c>
      <c r="H73" s="37">
        <v>5.45</v>
      </c>
      <c r="I73" s="44" t="s">
        <v>50</v>
      </c>
      <c r="J73" s="17">
        <v>200</v>
      </c>
      <c r="K73" s="18"/>
      <c r="L73" s="18"/>
      <c r="M73" s="18">
        <f t="shared" si="8"/>
        <v>100</v>
      </c>
      <c r="N73" s="18"/>
      <c r="O73" s="18"/>
      <c r="P73" s="18"/>
      <c r="Q73" s="18"/>
      <c r="R73" s="18"/>
      <c r="S73" s="18"/>
      <c r="T73" s="18"/>
      <c r="U73" s="18"/>
      <c r="V73" s="18"/>
      <c r="W73" s="18">
        <f t="shared" si="6"/>
        <v>4</v>
      </c>
      <c r="X73" s="18"/>
      <c r="Y73" s="18">
        <v>2</v>
      </c>
      <c r="Z73" s="18"/>
      <c r="AA73" s="69" t="s">
        <v>60</v>
      </c>
      <c r="AB73" s="70"/>
      <c r="AC73" s="70"/>
      <c r="AD73" s="70"/>
      <c r="AE73" s="71"/>
    </row>
    <row r="74" spans="2:62" ht="12.75" customHeight="1" x14ac:dyDescent="0.2">
      <c r="B74" s="31">
        <v>1</v>
      </c>
      <c r="D74" s="16" t="s">
        <v>46</v>
      </c>
      <c r="E74" s="16">
        <v>800</v>
      </c>
      <c r="F74" s="38">
        <v>6.06</v>
      </c>
      <c r="G74" s="36" t="s">
        <v>47</v>
      </c>
      <c r="H74" s="37">
        <v>6.12</v>
      </c>
      <c r="I74" s="44" t="s">
        <v>48</v>
      </c>
      <c r="J74" s="17">
        <v>312.5</v>
      </c>
      <c r="K74" s="18"/>
      <c r="L74" s="18"/>
      <c r="M74" s="18">
        <f t="shared" si="8"/>
        <v>212.5</v>
      </c>
      <c r="N74" s="18"/>
      <c r="O74" s="18"/>
      <c r="P74" s="18"/>
      <c r="Q74" s="18"/>
      <c r="R74" s="18"/>
      <c r="S74" s="18"/>
      <c r="T74" s="18"/>
      <c r="U74" s="18"/>
      <c r="V74" s="18"/>
      <c r="W74" s="18">
        <f t="shared" si="6"/>
        <v>6</v>
      </c>
      <c r="X74" s="18"/>
      <c r="Y74" s="18">
        <v>2</v>
      </c>
      <c r="Z74" s="18"/>
      <c r="AA74" s="69" t="s">
        <v>61</v>
      </c>
      <c r="AB74" s="70"/>
      <c r="AC74" s="70"/>
      <c r="AD74" s="70"/>
      <c r="AE74" s="71"/>
    </row>
    <row r="75" spans="2:62" ht="12.75" customHeight="1" x14ac:dyDescent="0.2">
      <c r="B75" s="31">
        <v>1</v>
      </c>
      <c r="D75" s="16" t="s">
        <v>46</v>
      </c>
      <c r="E75" s="16">
        <v>800</v>
      </c>
      <c r="F75" s="38">
        <v>6.11</v>
      </c>
      <c r="G75" s="36" t="s">
        <v>47</v>
      </c>
      <c r="H75" s="37">
        <v>6.2</v>
      </c>
      <c r="I75" s="44" t="s">
        <v>50</v>
      </c>
      <c r="J75" s="17">
        <v>450</v>
      </c>
      <c r="K75" s="18"/>
      <c r="L75" s="18"/>
      <c r="M75" s="18">
        <f t="shared" si="8"/>
        <v>350</v>
      </c>
      <c r="N75" s="18"/>
      <c r="O75" s="18"/>
      <c r="P75" s="18"/>
      <c r="Q75" s="18"/>
      <c r="R75" s="18"/>
      <c r="S75" s="18"/>
      <c r="T75" s="18"/>
      <c r="U75" s="18"/>
      <c r="V75" s="18"/>
      <c r="W75" s="18">
        <f t="shared" si="6"/>
        <v>7</v>
      </c>
      <c r="X75" s="18"/>
      <c r="Y75" s="18">
        <v>2</v>
      </c>
      <c r="Z75" s="18"/>
      <c r="AA75" s="69" t="s">
        <v>60</v>
      </c>
      <c r="AB75" s="70"/>
      <c r="AC75" s="70"/>
      <c r="AD75" s="70"/>
      <c r="AE75" s="71"/>
    </row>
    <row r="76" spans="2:62" ht="12.75" customHeight="1" x14ac:dyDescent="0.2">
      <c r="B76" s="31">
        <v>1</v>
      </c>
      <c r="D76" s="16" t="s">
        <v>46</v>
      </c>
      <c r="E76" s="16">
        <v>800</v>
      </c>
      <c r="F76" s="38">
        <v>6.21</v>
      </c>
      <c r="G76" s="36" t="s">
        <v>47</v>
      </c>
      <c r="H76" s="37">
        <v>6.35</v>
      </c>
      <c r="I76" s="44" t="s">
        <v>50</v>
      </c>
      <c r="J76" s="17">
        <v>725</v>
      </c>
      <c r="K76" s="18"/>
      <c r="L76" s="18"/>
      <c r="M76" s="18">
        <f t="shared" si="8"/>
        <v>625</v>
      </c>
      <c r="N76" s="18"/>
      <c r="O76" s="18"/>
      <c r="P76" s="18"/>
      <c r="Q76" s="18"/>
      <c r="R76" s="18"/>
      <c r="S76" s="18"/>
      <c r="T76" s="18"/>
      <c r="U76" s="18"/>
      <c r="V76" s="18"/>
      <c r="W76" s="18">
        <f t="shared" si="6"/>
        <v>10</v>
      </c>
      <c r="X76" s="18"/>
      <c r="Y76" s="18">
        <v>2</v>
      </c>
      <c r="Z76" s="18"/>
      <c r="AA76" s="69" t="s">
        <v>60</v>
      </c>
      <c r="AB76" s="70"/>
      <c r="AC76" s="70"/>
      <c r="AD76" s="70"/>
      <c r="AE76" s="71"/>
    </row>
    <row r="77" spans="2:62" ht="12.75" customHeight="1" x14ac:dyDescent="0.2">
      <c r="B77" s="31">
        <v>1</v>
      </c>
      <c r="D77" s="16" t="s">
        <v>46</v>
      </c>
      <c r="E77" s="16">
        <v>800</v>
      </c>
      <c r="F77" s="38">
        <v>6.22</v>
      </c>
      <c r="G77" s="36" t="s">
        <v>47</v>
      </c>
      <c r="H77" s="37">
        <v>6.35</v>
      </c>
      <c r="I77" s="44" t="s">
        <v>48</v>
      </c>
      <c r="J77" s="17">
        <v>687.5</v>
      </c>
      <c r="K77" s="18"/>
      <c r="L77" s="18"/>
      <c r="M77" s="18">
        <f t="shared" si="8"/>
        <v>587.5</v>
      </c>
      <c r="N77" s="18"/>
      <c r="O77" s="18"/>
      <c r="P77" s="18"/>
      <c r="Q77" s="18"/>
      <c r="R77" s="18"/>
      <c r="S77" s="18"/>
      <c r="T77" s="18"/>
      <c r="U77" s="18"/>
      <c r="V77" s="18"/>
      <c r="W77" s="18">
        <f t="shared" si="6"/>
        <v>9</v>
      </c>
      <c r="X77" s="18"/>
      <c r="Y77" s="18">
        <v>2</v>
      </c>
      <c r="Z77" s="18"/>
      <c r="AA77" s="69" t="s">
        <v>61</v>
      </c>
      <c r="AB77" s="70"/>
      <c r="AC77" s="70"/>
      <c r="AD77" s="70"/>
      <c r="AE77" s="71"/>
    </row>
    <row r="78" spans="2:62" ht="12.75" customHeight="1" x14ac:dyDescent="0.2">
      <c r="B78" s="31">
        <v>1</v>
      </c>
      <c r="D78" s="16" t="s">
        <v>46</v>
      </c>
      <c r="E78" s="16">
        <v>183</v>
      </c>
      <c r="F78" s="38">
        <v>22.1</v>
      </c>
      <c r="G78" s="62" t="s">
        <v>47</v>
      </c>
      <c r="H78" s="63">
        <v>22.15</v>
      </c>
      <c r="I78" s="44" t="s">
        <v>48</v>
      </c>
      <c r="J78" s="17">
        <v>300</v>
      </c>
      <c r="K78" s="18"/>
      <c r="L78" s="18"/>
      <c r="M78" s="18">
        <f>J78-50-50</f>
        <v>200</v>
      </c>
      <c r="N78" s="18"/>
      <c r="O78" s="18"/>
      <c r="P78" s="18"/>
      <c r="Q78" s="18"/>
      <c r="R78" s="18"/>
      <c r="S78" s="18"/>
      <c r="T78" s="18"/>
      <c r="U78" s="18"/>
      <c r="V78" s="18"/>
      <c r="W78" s="18">
        <f t="shared" si="6"/>
        <v>5</v>
      </c>
      <c r="X78" s="18"/>
      <c r="Y78" s="18">
        <v>2</v>
      </c>
      <c r="Z78" s="18"/>
      <c r="AA78" s="69" t="s">
        <v>61</v>
      </c>
      <c r="AB78" s="70"/>
      <c r="AC78" s="70"/>
      <c r="AD78" s="70"/>
      <c r="AE78" s="71"/>
      <c r="AJ78" s="16" t="s">
        <v>46</v>
      </c>
      <c r="AK78" s="16">
        <v>183</v>
      </c>
      <c r="AL78" s="38">
        <v>21.35</v>
      </c>
      <c r="AM78" s="62" t="s">
        <v>47</v>
      </c>
      <c r="AN78" s="63">
        <v>21.42</v>
      </c>
      <c r="AO78" s="44" t="s">
        <v>50</v>
      </c>
      <c r="AP78" s="17">
        <v>350</v>
      </c>
      <c r="AQ78" s="18"/>
      <c r="AR78" s="18"/>
      <c r="AS78" s="18">
        <f>AP78-50-25</f>
        <v>275</v>
      </c>
      <c r="AT78" s="18"/>
      <c r="AU78" s="18"/>
      <c r="AV78" s="18"/>
      <c r="AW78" s="18"/>
      <c r="AX78" s="18"/>
      <c r="AY78" s="18">
        <v>1</v>
      </c>
      <c r="AZ78" s="18"/>
      <c r="BA78" s="18"/>
      <c r="BB78" s="18">
        <f t="shared" ref="BB78:BB81" si="9">ROUNDUP(2+(AP78/100),0)</f>
        <v>6</v>
      </c>
      <c r="BC78" s="18"/>
      <c r="BD78" s="18">
        <v>1</v>
      </c>
      <c r="BE78" s="18"/>
      <c r="BF78" s="69" t="s">
        <v>60</v>
      </c>
      <c r="BG78" s="70"/>
      <c r="BH78" s="70"/>
      <c r="BI78" s="70"/>
      <c r="BJ78" s="71"/>
    </row>
    <row r="79" spans="2:62" ht="12.75" customHeight="1" x14ac:dyDescent="0.2">
      <c r="B79" s="31">
        <v>1</v>
      </c>
      <c r="D79" s="16" t="s">
        <v>46</v>
      </c>
      <c r="E79" s="16">
        <v>183</v>
      </c>
      <c r="F79" s="38">
        <v>22.11</v>
      </c>
      <c r="G79" s="62" t="s">
        <v>47</v>
      </c>
      <c r="H79" s="63">
        <v>22.16</v>
      </c>
      <c r="I79" s="44" t="s">
        <v>50</v>
      </c>
      <c r="J79" s="17">
        <v>250</v>
      </c>
      <c r="K79" s="18"/>
      <c r="L79" s="18"/>
      <c r="M79" s="18">
        <f>J79-50-50</f>
        <v>150</v>
      </c>
      <c r="N79" s="18"/>
      <c r="O79" s="18"/>
      <c r="P79" s="18"/>
      <c r="Q79" s="18"/>
      <c r="R79" s="18"/>
      <c r="S79" s="18"/>
      <c r="T79" s="18"/>
      <c r="U79" s="18"/>
      <c r="V79" s="18"/>
      <c r="W79" s="18">
        <f t="shared" si="6"/>
        <v>5</v>
      </c>
      <c r="X79" s="18"/>
      <c r="Y79" s="18">
        <v>2</v>
      </c>
      <c r="Z79" s="18"/>
      <c r="AA79" s="69" t="s">
        <v>60</v>
      </c>
      <c r="AB79" s="70"/>
      <c r="AC79" s="70"/>
      <c r="AD79" s="70"/>
      <c r="AE79" s="71"/>
      <c r="AJ79" s="16" t="s">
        <v>46</v>
      </c>
      <c r="AK79" s="16">
        <v>183</v>
      </c>
      <c r="AL79" s="38">
        <v>21.4</v>
      </c>
      <c r="AM79" s="62" t="s">
        <v>47</v>
      </c>
      <c r="AN79" s="63">
        <v>21.42</v>
      </c>
      <c r="AO79" s="44" t="s">
        <v>48</v>
      </c>
      <c r="AP79" s="17">
        <v>112.5</v>
      </c>
      <c r="AQ79" s="18"/>
      <c r="AR79" s="18"/>
      <c r="AS79" s="18">
        <f>AP79-50-25</f>
        <v>37.5</v>
      </c>
      <c r="AT79" s="18"/>
      <c r="AU79" s="18"/>
      <c r="AV79" s="18"/>
      <c r="AW79" s="18"/>
      <c r="AX79" s="18"/>
      <c r="AY79" s="18">
        <v>1</v>
      </c>
      <c r="AZ79" s="18"/>
      <c r="BA79" s="18"/>
      <c r="BB79" s="18">
        <f t="shared" si="9"/>
        <v>4</v>
      </c>
      <c r="BC79" s="18"/>
      <c r="BD79" s="18">
        <v>1</v>
      </c>
      <c r="BE79" s="18"/>
      <c r="BF79" s="69" t="s">
        <v>61</v>
      </c>
      <c r="BG79" s="70"/>
      <c r="BH79" s="70"/>
      <c r="BI79" s="70"/>
      <c r="BJ79" s="71"/>
    </row>
    <row r="80" spans="2:62" ht="12.75" customHeight="1" x14ac:dyDescent="0.2">
      <c r="B80" s="31">
        <v>1</v>
      </c>
      <c r="D80" s="16" t="s">
        <v>46</v>
      </c>
      <c r="E80" s="16">
        <v>183</v>
      </c>
      <c r="F80" s="38">
        <v>23.4</v>
      </c>
      <c r="G80" s="62" t="s">
        <v>47</v>
      </c>
      <c r="H80" s="63">
        <v>23.6</v>
      </c>
      <c r="I80" s="44" t="s">
        <v>48</v>
      </c>
      <c r="J80" s="17">
        <v>987.5</v>
      </c>
      <c r="K80" s="18"/>
      <c r="L80" s="18"/>
      <c r="M80" s="18">
        <f>J80-50-12.5</f>
        <v>925</v>
      </c>
      <c r="N80" s="18"/>
      <c r="O80" s="18"/>
      <c r="P80" s="18"/>
      <c r="Q80" s="18"/>
      <c r="R80" s="18">
        <v>1</v>
      </c>
      <c r="S80" s="18"/>
      <c r="T80" s="18"/>
      <c r="U80" s="18"/>
      <c r="V80" s="18"/>
      <c r="W80" s="18">
        <f t="shared" si="6"/>
        <v>12</v>
      </c>
      <c r="X80" s="18"/>
      <c r="Y80" s="18">
        <v>1</v>
      </c>
      <c r="Z80" s="18"/>
      <c r="AA80" s="69" t="s">
        <v>61</v>
      </c>
      <c r="AB80" s="70"/>
      <c r="AC80" s="70"/>
      <c r="AD80" s="70"/>
      <c r="AE80" s="71"/>
      <c r="AJ80" s="16" t="s">
        <v>46</v>
      </c>
      <c r="AK80" s="16">
        <v>183</v>
      </c>
      <c r="AL80" s="38">
        <v>21.44</v>
      </c>
      <c r="AM80" s="62" t="s">
        <v>47</v>
      </c>
      <c r="AN80" s="63">
        <v>21.51</v>
      </c>
      <c r="AO80" s="44" t="s">
        <v>50</v>
      </c>
      <c r="AP80" s="17">
        <v>350</v>
      </c>
      <c r="AQ80" s="18"/>
      <c r="AR80" s="18"/>
      <c r="AS80" s="18">
        <f>AP80-50-25</f>
        <v>275</v>
      </c>
      <c r="AT80" s="18"/>
      <c r="AU80" s="18"/>
      <c r="AV80" s="18"/>
      <c r="AW80" s="18"/>
      <c r="AX80" s="18"/>
      <c r="AY80" s="18">
        <v>1</v>
      </c>
      <c r="AZ80" s="18"/>
      <c r="BA80" s="18"/>
      <c r="BB80" s="18">
        <f t="shared" si="9"/>
        <v>6</v>
      </c>
      <c r="BC80" s="18"/>
      <c r="BD80" s="18">
        <v>1</v>
      </c>
      <c r="BE80" s="18"/>
      <c r="BF80" s="69" t="s">
        <v>60</v>
      </c>
      <c r="BG80" s="70"/>
      <c r="BH80" s="70"/>
      <c r="BI80" s="70"/>
      <c r="BJ80" s="71"/>
    </row>
    <row r="81" spans="2:62" ht="12.75" customHeight="1" x14ac:dyDescent="0.2">
      <c r="B81" s="31">
        <v>1</v>
      </c>
      <c r="D81" s="16" t="s">
        <v>46</v>
      </c>
      <c r="E81" s="16">
        <v>183</v>
      </c>
      <c r="F81" s="38">
        <v>23.4</v>
      </c>
      <c r="G81" s="62" t="s">
        <v>47</v>
      </c>
      <c r="H81" s="63">
        <v>23.6</v>
      </c>
      <c r="I81" s="44" t="s">
        <v>50</v>
      </c>
      <c r="J81" s="17">
        <v>1000</v>
      </c>
      <c r="K81" s="18"/>
      <c r="L81" s="18"/>
      <c r="M81" s="18">
        <f>J81-50-12.5</f>
        <v>937.5</v>
      </c>
      <c r="N81" s="18"/>
      <c r="O81" s="18"/>
      <c r="P81" s="18"/>
      <c r="Q81" s="18"/>
      <c r="R81" s="18">
        <v>1</v>
      </c>
      <c r="S81" s="18"/>
      <c r="T81" s="18"/>
      <c r="U81" s="18"/>
      <c r="V81" s="18"/>
      <c r="W81" s="18">
        <f t="shared" si="6"/>
        <v>12</v>
      </c>
      <c r="X81" s="18"/>
      <c r="Y81" s="18">
        <v>1</v>
      </c>
      <c r="Z81" s="18"/>
      <c r="AA81" s="69" t="s">
        <v>60</v>
      </c>
      <c r="AB81" s="70"/>
      <c r="AC81" s="70"/>
      <c r="AD81" s="70"/>
      <c r="AE81" s="71"/>
      <c r="AJ81" s="16" t="s">
        <v>46</v>
      </c>
      <c r="AK81" s="16">
        <v>183</v>
      </c>
      <c r="AL81" s="38">
        <v>21.44</v>
      </c>
      <c r="AM81" s="62" t="s">
        <v>47</v>
      </c>
      <c r="AN81" s="63">
        <v>21.51</v>
      </c>
      <c r="AO81" s="44" t="s">
        <v>48</v>
      </c>
      <c r="AP81" s="17">
        <v>350</v>
      </c>
      <c r="AQ81" s="18"/>
      <c r="AR81" s="18"/>
      <c r="AS81" s="18">
        <f>AP81-50-25</f>
        <v>275</v>
      </c>
      <c r="AT81" s="18"/>
      <c r="AU81" s="18"/>
      <c r="AV81" s="18"/>
      <c r="AW81" s="18"/>
      <c r="AX81" s="18"/>
      <c r="AY81" s="18">
        <v>1</v>
      </c>
      <c r="AZ81" s="18"/>
      <c r="BA81" s="18"/>
      <c r="BB81" s="18">
        <f t="shared" si="9"/>
        <v>6</v>
      </c>
      <c r="BC81" s="18"/>
      <c r="BD81" s="18">
        <v>1</v>
      </c>
      <c r="BE81" s="18"/>
      <c r="BF81" s="69" t="s">
        <v>61</v>
      </c>
      <c r="BG81" s="70"/>
      <c r="BH81" s="70"/>
      <c r="BI81" s="70"/>
      <c r="BJ81" s="71"/>
    </row>
    <row r="82" spans="2:62" ht="12.75" customHeight="1" x14ac:dyDescent="0.2">
      <c r="B82" s="31">
        <v>1</v>
      </c>
      <c r="D82" s="16"/>
      <c r="E82" s="16"/>
      <c r="F82" s="38"/>
      <c r="G82" s="62"/>
      <c r="H82" s="63"/>
      <c r="I82" s="44"/>
      <c r="J82" s="17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69"/>
      <c r="AB82" s="70"/>
      <c r="AC82" s="70"/>
      <c r="AD82" s="70"/>
      <c r="AE82" s="71"/>
    </row>
    <row r="83" spans="2:62" ht="12.75" customHeight="1" x14ac:dyDescent="0.2">
      <c r="B83" s="31">
        <v>1</v>
      </c>
      <c r="D83" s="16" t="s">
        <v>51</v>
      </c>
      <c r="E83" s="16">
        <v>162</v>
      </c>
      <c r="F83" s="38">
        <v>0.15</v>
      </c>
      <c r="G83" s="62" t="s">
        <v>47</v>
      </c>
      <c r="H83" s="63">
        <v>0.19</v>
      </c>
      <c r="I83" s="44" t="s">
        <v>50</v>
      </c>
      <c r="J83" s="17">
        <v>250</v>
      </c>
      <c r="K83" s="18"/>
      <c r="L83" s="18"/>
      <c r="M83" s="18">
        <f t="shared" ref="M83:M84" si="10">J83-50-50</f>
        <v>150</v>
      </c>
      <c r="N83" s="18"/>
      <c r="O83" s="18"/>
      <c r="P83" s="18"/>
      <c r="Q83" s="18"/>
      <c r="R83" s="18"/>
      <c r="S83" s="18"/>
      <c r="T83" s="18"/>
      <c r="U83" s="18"/>
      <c r="V83" s="18"/>
      <c r="W83" s="18">
        <f>ROUNDUP(2+(J83/100),0)</f>
        <v>5</v>
      </c>
      <c r="X83" s="18"/>
      <c r="Y83" s="18">
        <v>2</v>
      </c>
      <c r="Z83" s="18"/>
      <c r="AA83" s="69" t="s">
        <v>63</v>
      </c>
      <c r="AB83" s="70"/>
      <c r="AC83" s="70"/>
      <c r="AD83" s="70"/>
      <c r="AE83" s="71"/>
    </row>
    <row r="84" spans="2:62" ht="12.75" customHeight="1" x14ac:dyDescent="0.2">
      <c r="B84" s="31">
        <v>1</v>
      </c>
      <c r="D84" s="16" t="s">
        <v>51</v>
      </c>
      <c r="E84" s="16">
        <v>162</v>
      </c>
      <c r="F84" s="38">
        <v>0.15</v>
      </c>
      <c r="G84" s="62" t="s">
        <v>47</v>
      </c>
      <c r="H84" s="63">
        <v>0.19</v>
      </c>
      <c r="I84" s="44" t="s">
        <v>48</v>
      </c>
      <c r="J84" s="17">
        <v>250</v>
      </c>
      <c r="K84" s="18"/>
      <c r="L84" s="18"/>
      <c r="M84" s="18">
        <f t="shared" si="10"/>
        <v>150</v>
      </c>
      <c r="N84" s="18"/>
      <c r="O84" s="18"/>
      <c r="P84" s="18"/>
      <c r="Q84" s="18"/>
      <c r="R84" s="18"/>
      <c r="S84" s="18"/>
      <c r="T84" s="18"/>
      <c r="U84" s="18"/>
      <c r="V84" s="18"/>
      <c r="W84" s="18">
        <f>ROUNDUP(2+(J84/100),0)</f>
        <v>5</v>
      </c>
      <c r="X84" s="18"/>
      <c r="Y84" s="18">
        <v>2</v>
      </c>
      <c r="Z84" s="18"/>
      <c r="AA84" s="69" t="s">
        <v>58</v>
      </c>
      <c r="AB84" s="70"/>
      <c r="AC84" s="70"/>
      <c r="AD84" s="70"/>
      <c r="AE84" s="71"/>
    </row>
    <row r="85" spans="2:62" ht="12.75" customHeight="1" x14ac:dyDescent="0.2">
      <c r="B85" s="31">
        <v>1</v>
      </c>
      <c r="D85" s="16" t="s">
        <v>51</v>
      </c>
      <c r="E85" s="16">
        <v>162</v>
      </c>
      <c r="F85" s="38">
        <v>4.6500000000000004</v>
      </c>
      <c r="G85" s="62" t="s">
        <v>47</v>
      </c>
      <c r="H85" s="63">
        <v>4.93</v>
      </c>
      <c r="I85" s="44" t="s">
        <v>48</v>
      </c>
      <c r="J85" s="17">
        <v>187.5</v>
      </c>
      <c r="K85" s="18"/>
      <c r="L85" s="18"/>
      <c r="M85" s="18">
        <f>J85-50-50</f>
        <v>87.5</v>
      </c>
      <c r="N85" s="18"/>
      <c r="O85" s="18"/>
      <c r="P85" s="18"/>
      <c r="Q85" s="18"/>
      <c r="R85" s="18"/>
      <c r="S85" s="18"/>
      <c r="T85" s="18"/>
      <c r="U85" s="18"/>
      <c r="V85" s="18"/>
      <c r="W85" s="18">
        <f>ROUNDUP(2+(J85/100),0)</f>
        <v>4</v>
      </c>
      <c r="X85" s="18"/>
      <c r="Y85" s="18">
        <v>2</v>
      </c>
      <c r="Z85" s="18"/>
      <c r="AA85" s="69" t="s">
        <v>58</v>
      </c>
      <c r="AB85" s="70"/>
      <c r="AC85" s="70"/>
      <c r="AD85" s="70"/>
      <c r="AE85" s="71"/>
    </row>
    <row r="86" spans="2:62" ht="12.75" customHeight="1" x14ac:dyDescent="0.2">
      <c r="B86" s="31">
        <v>1</v>
      </c>
      <c r="D86" s="16"/>
      <c r="E86" s="16"/>
      <c r="F86" s="38"/>
      <c r="G86" s="62"/>
      <c r="H86" s="63"/>
      <c r="I86" s="44"/>
      <c r="J86" s="17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69"/>
      <c r="AB86" s="70"/>
      <c r="AC86" s="70"/>
      <c r="AD86" s="70"/>
      <c r="AE86" s="71"/>
    </row>
    <row r="87" spans="2:62" ht="12.75" customHeight="1" x14ac:dyDescent="0.2">
      <c r="B87" s="31">
        <v>1</v>
      </c>
      <c r="D87" s="16"/>
      <c r="E87" s="16"/>
      <c r="F87" s="38"/>
      <c r="G87" s="62"/>
      <c r="H87" s="63"/>
      <c r="I87" s="44"/>
      <c r="J87" s="17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69"/>
      <c r="AB87" s="70"/>
      <c r="AC87" s="70"/>
      <c r="AD87" s="70"/>
      <c r="AE87" s="71"/>
    </row>
    <row r="88" spans="2:62" ht="12.75" customHeight="1" x14ac:dyDescent="0.2">
      <c r="B88" s="31">
        <v>1</v>
      </c>
      <c r="D88" s="16"/>
      <c r="E88" s="16"/>
      <c r="F88" s="38"/>
      <c r="G88" s="62"/>
      <c r="H88" s="63"/>
      <c r="I88" s="44"/>
      <c r="J88" s="17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69"/>
      <c r="AB88" s="70"/>
      <c r="AC88" s="70"/>
      <c r="AD88" s="70"/>
      <c r="AE88" s="71"/>
    </row>
    <row r="89" spans="2:62" ht="12.75" customHeight="1" x14ac:dyDescent="0.2">
      <c r="B89" s="31">
        <v>1</v>
      </c>
      <c r="D89" s="16"/>
      <c r="E89" s="16"/>
      <c r="F89" s="38"/>
      <c r="G89" s="62"/>
      <c r="H89" s="63"/>
      <c r="I89" s="44"/>
      <c r="J89" s="17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69"/>
      <c r="AB89" s="70"/>
      <c r="AC89" s="70"/>
      <c r="AD89" s="70"/>
      <c r="AE89" s="71"/>
    </row>
    <row r="90" spans="2:62" ht="12.75" customHeight="1" x14ac:dyDescent="0.2">
      <c r="B90" s="31">
        <v>1</v>
      </c>
      <c r="D90" s="16"/>
      <c r="E90" s="16"/>
      <c r="F90" s="38"/>
      <c r="G90" s="36"/>
      <c r="H90" s="37"/>
      <c r="I90" s="44"/>
      <c r="J90" s="17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69"/>
      <c r="AB90" s="70"/>
      <c r="AC90" s="70"/>
      <c r="AD90" s="70"/>
      <c r="AE90" s="71"/>
    </row>
    <row r="91" spans="2:62" ht="12.75" customHeight="1" x14ac:dyDescent="0.2">
      <c r="B91" s="31">
        <v>1</v>
      </c>
      <c r="D91" s="16"/>
      <c r="E91" s="16"/>
      <c r="F91" s="38"/>
      <c r="G91" s="36"/>
      <c r="H91" s="37"/>
      <c r="I91" s="44"/>
      <c r="J91" s="17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69"/>
      <c r="AB91" s="70"/>
      <c r="AC91" s="70"/>
      <c r="AD91" s="70"/>
      <c r="AE91" s="71"/>
    </row>
    <row r="92" spans="2:62" ht="12.75" customHeight="1" thickBot="1" x14ac:dyDescent="0.25">
      <c r="B92" s="33"/>
      <c r="D92" s="16"/>
      <c r="E92" s="16"/>
      <c r="F92" s="38"/>
      <c r="G92" s="36"/>
      <c r="H92" s="37"/>
      <c r="I92" s="44"/>
      <c r="J92" s="17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18"/>
      <c r="AB92" s="119"/>
      <c r="AC92" s="119"/>
      <c r="AD92" s="119"/>
      <c r="AE92" s="120"/>
    </row>
    <row r="93" spans="2:62" ht="12.75" customHeight="1" x14ac:dyDescent="0.2">
      <c r="B93" s="6" t="s">
        <v>18</v>
      </c>
      <c r="D93" s="87" t="s">
        <v>0</v>
      </c>
      <c r="E93" s="88"/>
      <c r="F93" s="88"/>
      <c r="G93" s="88"/>
      <c r="H93" s="88"/>
      <c r="I93" s="89"/>
      <c r="J93" s="65">
        <f>IF(J18="","",IF(J33="",IF(SUM(COUNTIF(J34:J92,"LS")+COUNTIF(J34:J92,"LUMP"))&gt;0,"LS",""),IF(SUM(J34:J92)&gt;0,ROUNDUP(SUM(J34:J92),0),"")))</f>
        <v>26163</v>
      </c>
      <c r="K93" s="66" t="str">
        <f t="shared" ref="J93:P93" si="11">IF(K18="","",IF(K33="",IF(SUM(COUNTIF(K34:K92,"LS")+COUNTIF(K34:K92,"LUMP"))&gt;0,"LS",""),IF(SUM(K34:K92)&gt;0,ROUNDUP(SUM(K34:K92),1),"")))</f>
        <v/>
      </c>
      <c r="L93" s="66" t="str">
        <f t="shared" si="11"/>
        <v/>
      </c>
      <c r="M93" s="66">
        <f t="shared" si="11"/>
        <v>21950</v>
      </c>
      <c r="N93" s="66" t="str">
        <f t="shared" si="11"/>
        <v/>
      </c>
      <c r="O93" s="66" t="str">
        <f t="shared" si="11"/>
        <v/>
      </c>
      <c r="P93" s="66" t="str">
        <f t="shared" si="11"/>
        <v/>
      </c>
      <c r="Q93" s="19">
        <f t="shared" ref="Q93:AA93" si="12">IF(Q18="","",IF(Q33="",IF(SUM(COUNTIF(Q34:Q92,"LS")+COUNTIF(Q34:Q92,"LUMP"))&gt;0,"LS",""),IF(SUM(Q34:Q92)&gt;0,ROUNDUP(SUM(Q34:Q92),0),"")))</f>
        <v>4</v>
      </c>
      <c r="R93" s="19">
        <f t="shared" si="12"/>
        <v>8</v>
      </c>
      <c r="S93" s="19">
        <f t="shared" si="12"/>
        <v>9</v>
      </c>
      <c r="T93" s="19" t="str">
        <f t="shared" si="12"/>
        <v/>
      </c>
      <c r="U93" s="19">
        <f t="shared" si="12"/>
        <v>4</v>
      </c>
      <c r="V93" s="19" t="str">
        <f t="shared" si="12"/>
        <v/>
      </c>
      <c r="W93" s="19">
        <f t="shared" si="12"/>
        <v>376</v>
      </c>
      <c r="X93" s="19" t="str">
        <f t="shared" si="12"/>
        <v/>
      </c>
      <c r="Y93" s="19">
        <f t="shared" si="12"/>
        <v>73</v>
      </c>
      <c r="Z93" s="19">
        <f t="shared" si="12"/>
        <v>50</v>
      </c>
      <c r="AA93" s="90" t="str">
        <f t="shared" si="12"/>
        <v/>
      </c>
      <c r="AB93" s="91"/>
      <c r="AC93" s="91"/>
      <c r="AD93" s="91"/>
      <c r="AE93" s="92"/>
    </row>
    <row r="94" spans="2:62" ht="12.75" customHeight="1" thickBot="1" x14ac:dyDescent="0.25"/>
    <row r="95" spans="2:62" ht="12.75" customHeight="1" thickBot="1" x14ac:dyDescent="0.25">
      <c r="B95" s="30" t="s">
        <v>16</v>
      </c>
      <c r="D95" s="84">
        <f>D17+1</f>
        <v>2</v>
      </c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</row>
    <row r="96" spans="2:62" ht="12.75" customHeight="1" thickBot="1" x14ac:dyDescent="0.25">
      <c r="B96" s="34">
        <v>6</v>
      </c>
      <c r="D96" s="85" t="s">
        <v>14</v>
      </c>
      <c r="E96" s="85"/>
      <c r="F96" s="85"/>
      <c r="G96" s="85"/>
      <c r="H96" s="85"/>
      <c r="I96" s="85"/>
      <c r="J96" s="29" t="s">
        <v>25</v>
      </c>
      <c r="K96" s="47" t="s">
        <v>26</v>
      </c>
      <c r="L96" s="29" t="s">
        <v>27</v>
      </c>
      <c r="M96" s="29" t="s">
        <v>29</v>
      </c>
      <c r="N96" s="29" t="s">
        <v>28</v>
      </c>
      <c r="O96" s="29" t="s">
        <v>30</v>
      </c>
      <c r="P96" s="29" t="s">
        <v>31</v>
      </c>
      <c r="Q96" s="29" t="s">
        <v>57</v>
      </c>
      <c r="R96" s="29" t="s">
        <v>44</v>
      </c>
      <c r="S96" s="29" t="s">
        <v>32</v>
      </c>
      <c r="T96" s="29" t="s">
        <v>45</v>
      </c>
      <c r="U96" s="29" t="s">
        <v>33</v>
      </c>
      <c r="V96" s="29" t="s">
        <v>34</v>
      </c>
      <c r="W96" s="29" t="s">
        <v>35</v>
      </c>
      <c r="X96" s="29" t="s">
        <v>35</v>
      </c>
      <c r="Y96" s="29" t="s">
        <v>43</v>
      </c>
      <c r="Z96" s="29" t="s">
        <v>75</v>
      </c>
      <c r="AA96" s="51"/>
      <c r="AB96" s="29"/>
      <c r="AC96" s="29"/>
      <c r="AD96" s="29"/>
      <c r="AE96" s="29"/>
    </row>
    <row r="97" spans="2:31" ht="12.75" customHeight="1" thickBot="1" x14ac:dyDescent="0.25">
      <c r="D97" s="86" t="s">
        <v>15</v>
      </c>
      <c r="E97" s="86"/>
      <c r="F97" s="86"/>
      <c r="G97" s="86"/>
      <c r="H97" s="86"/>
      <c r="I97" s="86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 t="s">
        <v>40</v>
      </c>
      <c r="X97" s="21" t="s">
        <v>41</v>
      </c>
      <c r="Y97" s="21" t="s">
        <v>74</v>
      </c>
      <c r="Z97" s="21"/>
      <c r="AA97" s="52"/>
      <c r="AB97" s="21"/>
      <c r="AC97" s="21"/>
      <c r="AD97" s="21"/>
      <c r="AE97" s="21"/>
    </row>
    <row r="98" spans="2:31" ht="12.75" customHeight="1" x14ac:dyDescent="0.2">
      <c r="B98" s="99" t="s">
        <v>17</v>
      </c>
      <c r="D98" s="94" t="s">
        <v>37</v>
      </c>
      <c r="E98" s="94" t="s">
        <v>39</v>
      </c>
      <c r="F98" s="103" t="s">
        <v>38</v>
      </c>
      <c r="G98" s="104"/>
      <c r="H98" s="105"/>
      <c r="I98" s="103" t="s">
        <v>36</v>
      </c>
      <c r="J98" s="9" t="str">
        <f t="shared" ref="J98:Y98" si="13">IF(OR(TRIM(J96)=0,TRIM(J96)=""),"",IF(IFERROR(TRIM(INDEX(QryItemNamed,MATCH(TRIM(J96),ITEM,0),2)),"")="Y","SPECIAL",LEFT(IFERROR(TRIM(INDEX(ITEM,MATCH(TRIM(J96),ITEM,0))),""),3)))</f>
        <v>202</v>
      </c>
      <c r="K98" s="10" t="str">
        <f t="shared" si="13"/>
        <v>202</v>
      </c>
      <c r="L98" s="10" t="str">
        <f t="shared" si="13"/>
        <v>606</v>
      </c>
      <c r="M98" s="10" t="str">
        <f>IF(OR(TRIM(M96)=0,TRIM(M96)=""),"",IF(IFERROR(TRIM(INDEX(QryItemNamed,MATCH(TRIM(M96),ITEM,0),2)),"")="Y","SPECIAL",LEFT(IFERROR(TRIM(INDEX(ITEM,MATCH(TRIM(M96),ITEM,0))),""),3)))</f>
        <v>606</v>
      </c>
      <c r="N98" s="10" t="str">
        <f t="shared" si="13"/>
        <v>606</v>
      </c>
      <c r="O98" s="10" t="str">
        <f t="shared" si="13"/>
        <v>606</v>
      </c>
      <c r="P98" s="10" t="str">
        <f t="shared" si="13"/>
        <v>606</v>
      </c>
      <c r="Q98" s="10" t="str">
        <f t="shared" si="13"/>
        <v>606</v>
      </c>
      <c r="R98" s="10" t="str">
        <f t="shared" si="13"/>
        <v>606</v>
      </c>
      <c r="S98" s="10" t="str">
        <f t="shared" si="13"/>
        <v>606</v>
      </c>
      <c r="T98" s="10" t="str">
        <f t="shared" si="13"/>
        <v>606</v>
      </c>
      <c r="U98" s="10" t="str">
        <f t="shared" ref="U98" si="14">IF(OR(TRIM(U96)=0,TRIM(U96)=""),"",IF(IFERROR(TRIM(INDEX(QryItemNamed,MATCH(TRIM(U96),ITEM,0),2)),"")="Y","SPECIAL",LEFT(IFERROR(TRIM(INDEX(ITEM,MATCH(TRIM(U96),ITEM,0))),""),3)))</f>
        <v>606</v>
      </c>
      <c r="V98" s="10" t="str">
        <f t="shared" si="13"/>
        <v>606</v>
      </c>
      <c r="W98" s="10" t="str">
        <f t="shared" si="13"/>
        <v>626</v>
      </c>
      <c r="X98" s="10" t="str">
        <f t="shared" si="13"/>
        <v>626</v>
      </c>
      <c r="Y98" s="10" t="str">
        <f t="shared" si="13"/>
        <v>606</v>
      </c>
      <c r="Z98" s="10" t="str">
        <f>IF(OR(TRIM(Z96)=0,TRIM(Z96)=""),"",IF(IFERROR(TRIM(INDEX(QryItemNamed,MATCH(TRIM(Z96),ITEM,0),2)),"")="Y","SPECIAL",LEFT(IFERROR(TRIM(INDEX(ITEM,MATCH(TRIM(Z96),ITEM,0))),""),3)))</f>
        <v>517</v>
      </c>
      <c r="AA98" s="75" t="s">
        <v>42</v>
      </c>
      <c r="AB98" s="76"/>
      <c r="AC98" s="76"/>
      <c r="AD98" s="76"/>
      <c r="AE98" s="77"/>
    </row>
    <row r="99" spans="2:31" ht="12.75" customHeight="1" x14ac:dyDescent="0.2">
      <c r="B99" s="100"/>
      <c r="D99" s="95"/>
      <c r="E99" s="95"/>
      <c r="F99" s="106"/>
      <c r="G99" s="107"/>
      <c r="H99" s="108"/>
      <c r="I99" s="106"/>
      <c r="J99" s="97" t="str">
        <f t="shared" ref="J99:Y99" si="15">IF(OR(TRIM(J96)=0,TRIM(J96)=""),IF(J97="","",J97),IF(IFERROR(TRIM(INDEX(QryItemNamed,MATCH(TRIM(J96),ITEM,0),2)),"")="Y",TRIM(RIGHT(IFERROR(TRIM(INDEX(QryItemNamed,MATCH(TRIM(J96),ITEM,0),4)),"123456789012"),LEN(IFERROR(TRIM(INDEX(QryItemNamed,MATCH(TRIM(J96),ITEM,0),4)),"123456789012"))-9))&amp;J97,IFERROR(TRIM(INDEX(QryItemNamed,MATCH(TRIM(J96),ITEM,0),4))&amp;J97,"ITEM CODE DOES NOT EXIST IN ITEM MASTER")))</f>
        <v>GUARDRAIL REMOVED</v>
      </c>
      <c r="K99" s="98" t="str">
        <f t="shared" si="15"/>
        <v>GUARDRAIL REMOVED, BARRIER DESIGN</v>
      </c>
      <c r="L99" s="98" t="str">
        <f t="shared" si="15"/>
        <v>GUARDRAIL, TYPE 5</v>
      </c>
      <c r="M99" s="93" t="str">
        <f>IF(OR(TRIM(M96)=0,TRIM(M96)=""),IF(M97="","",M97),IF(IFERROR(TRIM(INDEX(QryItemNamed,MATCH(TRIM(M96),ITEM,0),2)),"")="Y",TRIM(RIGHT(IFERROR(TRIM(INDEX(QryItemNamed,MATCH(TRIM(M96),ITEM,0),4)),"123456789012"),LEN(IFERROR(TRIM(INDEX(QryItemNamed,MATCH(TRIM(M96),ITEM,0),4)),"123456789012"))-9))&amp;M97,IFERROR(TRIM(INDEX(QryItemNamed,MATCH(TRIM(M96),ITEM,0),4))&amp;M97,"ITEM CODE DOES NOT EXIST IN ITEM MASTER")))</f>
        <v>GUARDRAIL, TYPE MGS WITH LONG POSTS</v>
      </c>
      <c r="N99" s="98" t="str">
        <f t="shared" si="15"/>
        <v>GUARDRAIL, TYPE MGS</v>
      </c>
      <c r="O99" s="93" t="str">
        <f t="shared" si="15"/>
        <v>GUARDRAIL, BARRIER DESIGN, TYPE MGS</v>
      </c>
      <c r="P99" s="93" t="str">
        <f t="shared" si="15"/>
        <v>GUARDRAIL, TYPE MGS, LONG-SPAN</v>
      </c>
      <c r="Q99" s="93" t="str">
        <f t="shared" si="15"/>
        <v>ANCHOR ASSEMBLY, MGS TYPE B</v>
      </c>
      <c r="R99" s="93" t="str">
        <f t="shared" si="15"/>
        <v>ANCHOR ASSEMBLY, MGS TYPE T</v>
      </c>
      <c r="S99" s="93" t="str">
        <f t="shared" si="15"/>
        <v>MGS BRIDGE TERMINAL ASSEMBLY, TYPE 1</v>
      </c>
      <c r="T99" s="93" t="str">
        <f t="shared" si="15"/>
        <v>MGS BRIDGE TERMINAL ASSEMBLY, TYPE 2</v>
      </c>
      <c r="U99" s="93" t="str">
        <f t="shared" ref="U99" si="16">IF(OR(TRIM(U96)=0,TRIM(U96)=""),IF(U97="","",U97),IF(IFERROR(TRIM(INDEX(QryItemNamed,MATCH(TRIM(U96),ITEM,0),2)),"")="Y",TRIM(RIGHT(IFERROR(TRIM(INDEX(QryItemNamed,MATCH(TRIM(U96),ITEM,0),4)),"123456789012"),LEN(IFERROR(TRIM(INDEX(QryItemNamed,MATCH(TRIM(U96),ITEM,0),4)),"123456789012"))-9))&amp;U97,IFERROR(TRIM(INDEX(QryItemNamed,MATCH(TRIM(U96),ITEM,0),4))&amp;U97,"ITEM CODE DOES NOT EXIST IN ITEM MASTER")))</f>
        <v>BRIDGE TERMINAL ASSEMBLY, TYPE 4</v>
      </c>
      <c r="V99" s="93" t="str">
        <f t="shared" si="15"/>
        <v>IMPACT ATTENUATOR, TYPE 1 (BIDIRECTIONAL)</v>
      </c>
      <c r="W99" s="93" t="str">
        <f t="shared" si="15"/>
        <v>BARRIER REFLECTOR, TYPE 2, 1-WAY</v>
      </c>
      <c r="X99" s="93" t="str">
        <f t="shared" si="15"/>
        <v>BARRIER REFLECTOR, TYPE 2, 2-WAY</v>
      </c>
      <c r="Y99" s="93" t="str">
        <f t="shared" si="15"/>
        <v xml:space="preserve">ANCHOR ASSEMBLY, MGS TYPE E (MASH 2016) </v>
      </c>
      <c r="Z99" s="93" t="str">
        <f>IF(OR(TRIM(Z96)=0,TRIM(Z96)=""),IF(Z97="","",Z97),IF(IFERROR(TRIM(INDEX(QryItemNamed,MATCH(TRIM(Z96),ITEM,0),2)),"")="Y",TRIM(RIGHT(IFERROR(TRIM(INDEX(QryItemNamed,MATCH(TRIM(Z96),ITEM,0),4)),"123456789012"),LEN(IFERROR(TRIM(INDEX(QryItemNamed,MATCH(TRIM(Z96),ITEM,0),4)),"123456789012"))-9))&amp;Z97,IFERROR(TRIM(INDEX(QryItemNamed,MATCH(TRIM(Z96),ITEM,0),4))&amp;Z97,"ITEM CODE DOES NOT EXIST IN ITEM MASTER")))</f>
        <v>DEEP BEAM BRIDGE RETROFIT RAILING</v>
      </c>
      <c r="AA99" s="78"/>
      <c r="AB99" s="79"/>
      <c r="AC99" s="79"/>
      <c r="AD99" s="79"/>
      <c r="AE99" s="80"/>
    </row>
    <row r="100" spans="2:31" ht="12.75" customHeight="1" x14ac:dyDescent="0.2">
      <c r="B100" s="100"/>
      <c r="D100" s="95"/>
      <c r="E100" s="95"/>
      <c r="F100" s="106"/>
      <c r="G100" s="107"/>
      <c r="H100" s="108"/>
      <c r="I100" s="106"/>
      <c r="J100" s="97"/>
      <c r="K100" s="98"/>
      <c r="L100" s="98"/>
      <c r="M100" s="93"/>
      <c r="N100" s="98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78"/>
      <c r="AB100" s="79"/>
      <c r="AC100" s="79"/>
      <c r="AD100" s="79"/>
      <c r="AE100" s="80"/>
    </row>
    <row r="101" spans="2:31" ht="12.75" customHeight="1" x14ac:dyDescent="0.2">
      <c r="B101" s="100"/>
      <c r="D101" s="95"/>
      <c r="E101" s="95"/>
      <c r="F101" s="106"/>
      <c r="G101" s="107"/>
      <c r="H101" s="108"/>
      <c r="I101" s="106"/>
      <c r="J101" s="97"/>
      <c r="K101" s="98"/>
      <c r="L101" s="98"/>
      <c r="M101" s="93"/>
      <c r="N101" s="98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78"/>
      <c r="AB101" s="79"/>
      <c r="AC101" s="79"/>
      <c r="AD101" s="79"/>
      <c r="AE101" s="80"/>
    </row>
    <row r="102" spans="2:31" ht="12.75" customHeight="1" x14ac:dyDescent="0.2">
      <c r="B102" s="100"/>
      <c r="D102" s="95"/>
      <c r="E102" s="95"/>
      <c r="F102" s="106"/>
      <c r="G102" s="107"/>
      <c r="H102" s="108"/>
      <c r="I102" s="106"/>
      <c r="J102" s="97"/>
      <c r="K102" s="98"/>
      <c r="L102" s="98"/>
      <c r="M102" s="93"/>
      <c r="N102" s="98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78"/>
      <c r="AB102" s="79"/>
      <c r="AC102" s="79"/>
      <c r="AD102" s="79"/>
      <c r="AE102" s="80"/>
    </row>
    <row r="103" spans="2:31" ht="12.75" customHeight="1" x14ac:dyDescent="0.2">
      <c r="B103" s="100"/>
      <c r="D103" s="95"/>
      <c r="E103" s="95"/>
      <c r="F103" s="106"/>
      <c r="G103" s="107"/>
      <c r="H103" s="108"/>
      <c r="I103" s="106"/>
      <c r="J103" s="97"/>
      <c r="K103" s="98"/>
      <c r="L103" s="98"/>
      <c r="M103" s="93"/>
      <c r="N103" s="98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78"/>
      <c r="AB103" s="79"/>
      <c r="AC103" s="79"/>
      <c r="AD103" s="79"/>
      <c r="AE103" s="80"/>
    </row>
    <row r="104" spans="2:31" ht="12.75" customHeight="1" x14ac:dyDescent="0.2">
      <c r="B104" s="100"/>
      <c r="D104" s="95"/>
      <c r="E104" s="95"/>
      <c r="F104" s="106"/>
      <c r="G104" s="107"/>
      <c r="H104" s="108"/>
      <c r="I104" s="106"/>
      <c r="J104" s="97"/>
      <c r="K104" s="98"/>
      <c r="L104" s="98"/>
      <c r="M104" s="93"/>
      <c r="N104" s="98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78"/>
      <c r="AB104" s="79"/>
      <c r="AC104" s="79"/>
      <c r="AD104" s="79"/>
      <c r="AE104" s="80"/>
    </row>
    <row r="105" spans="2:31" ht="12.75" customHeight="1" x14ac:dyDescent="0.2">
      <c r="B105" s="100"/>
      <c r="D105" s="95"/>
      <c r="E105" s="95"/>
      <c r="F105" s="106"/>
      <c r="G105" s="107"/>
      <c r="H105" s="108"/>
      <c r="I105" s="106"/>
      <c r="J105" s="97"/>
      <c r="K105" s="98"/>
      <c r="L105" s="98"/>
      <c r="M105" s="93"/>
      <c r="N105" s="98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78"/>
      <c r="AB105" s="79"/>
      <c r="AC105" s="79"/>
      <c r="AD105" s="79"/>
      <c r="AE105" s="80"/>
    </row>
    <row r="106" spans="2:31" ht="12.75" customHeight="1" x14ac:dyDescent="0.2">
      <c r="B106" s="100"/>
      <c r="D106" s="95"/>
      <c r="E106" s="95"/>
      <c r="F106" s="106"/>
      <c r="G106" s="107"/>
      <c r="H106" s="108"/>
      <c r="I106" s="106"/>
      <c r="J106" s="97"/>
      <c r="K106" s="98"/>
      <c r="L106" s="98"/>
      <c r="M106" s="93"/>
      <c r="N106" s="98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78"/>
      <c r="AB106" s="79"/>
      <c r="AC106" s="79"/>
      <c r="AD106" s="79"/>
      <c r="AE106" s="80"/>
    </row>
    <row r="107" spans="2:31" ht="12.75" customHeight="1" x14ac:dyDescent="0.2">
      <c r="B107" s="100"/>
      <c r="D107" s="95"/>
      <c r="E107" s="95"/>
      <c r="F107" s="106"/>
      <c r="G107" s="107"/>
      <c r="H107" s="108"/>
      <c r="I107" s="106"/>
      <c r="J107" s="97"/>
      <c r="K107" s="98"/>
      <c r="L107" s="98"/>
      <c r="M107" s="93"/>
      <c r="N107" s="98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78"/>
      <c r="AB107" s="79"/>
      <c r="AC107" s="79"/>
      <c r="AD107" s="79"/>
      <c r="AE107" s="80"/>
    </row>
    <row r="108" spans="2:31" ht="12.75" customHeight="1" x14ac:dyDescent="0.2">
      <c r="B108" s="100"/>
      <c r="D108" s="95"/>
      <c r="E108" s="95"/>
      <c r="F108" s="106"/>
      <c r="G108" s="107"/>
      <c r="H108" s="108"/>
      <c r="I108" s="106"/>
      <c r="J108" s="97"/>
      <c r="K108" s="98"/>
      <c r="L108" s="98"/>
      <c r="M108" s="93"/>
      <c r="N108" s="98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78"/>
      <c r="AB108" s="79"/>
      <c r="AC108" s="79"/>
      <c r="AD108" s="79"/>
      <c r="AE108" s="80"/>
    </row>
    <row r="109" spans="2:31" ht="12.75" customHeight="1" x14ac:dyDescent="0.2">
      <c r="B109" s="100"/>
      <c r="D109" s="95"/>
      <c r="E109" s="95"/>
      <c r="F109" s="106"/>
      <c r="G109" s="107"/>
      <c r="H109" s="108"/>
      <c r="I109" s="106"/>
      <c r="J109" s="97"/>
      <c r="K109" s="98"/>
      <c r="L109" s="98"/>
      <c r="M109" s="93"/>
      <c r="N109" s="98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78"/>
      <c r="AB109" s="79"/>
      <c r="AC109" s="79"/>
      <c r="AD109" s="79"/>
      <c r="AE109" s="80"/>
    </row>
    <row r="110" spans="2:31" ht="12.75" customHeight="1" x14ac:dyDescent="0.2">
      <c r="B110" s="100"/>
      <c r="D110" s="95"/>
      <c r="E110" s="95"/>
      <c r="F110" s="106"/>
      <c r="G110" s="107"/>
      <c r="H110" s="108"/>
      <c r="I110" s="106"/>
      <c r="J110" s="97"/>
      <c r="K110" s="98"/>
      <c r="L110" s="98"/>
      <c r="M110" s="93"/>
      <c r="N110" s="98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78"/>
      <c r="AB110" s="79"/>
      <c r="AC110" s="79"/>
      <c r="AD110" s="79"/>
      <c r="AE110" s="80"/>
    </row>
    <row r="111" spans="2:31" ht="12.75" customHeight="1" thickBot="1" x14ac:dyDescent="0.25">
      <c r="B111" s="101"/>
      <c r="D111" s="96"/>
      <c r="E111" s="96"/>
      <c r="F111" s="109"/>
      <c r="G111" s="110"/>
      <c r="H111" s="111"/>
      <c r="I111" s="109"/>
      <c r="J111" s="11" t="str">
        <f t="shared" ref="J111:Y111" si="17">IF(OR(TRIM(J96)=0,TRIM(J96)=""),"",IF(IFERROR(TRIM(INDEX(QryItemNamed,MATCH(TRIM(J96),ITEM,0),3)),"")="LS","",IFERROR(TRIM(INDEX(QryItemNamed,MATCH(TRIM(J96),ITEM,0),3)),"")))</f>
        <v>FT</v>
      </c>
      <c r="K111" s="12" t="str">
        <f t="shared" si="17"/>
        <v>FT</v>
      </c>
      <c r="L111" s="12" t="str">
        <f t="shared" si="17"/>
        <v>FT</v>
      </c>
      <c r="M111" s="12" t="str">
        <f>IF(OR(TRIM(M96)=0,TRIM(M96)=""),"",IF(IFERROR(TRIM(INDEX(QryItemNamed,MATCH(TRIM(M96),ITEM,0),3)),"")="LS","",IFERROR(TRIM(INDEX(QryItemNamed,MATCH(TRIM(M96),ITEM,0),3)),"")))</f>
        <v>FT</v>
      </c>
      <c r="N111" s="12" t="str">
        <f t="shared" si="17"/>
        <v>FT</v>
      </c>
      <c r="O111" s="12" t="str">
        <f t="shared" si="17"/>
        <v>FT</v>
      </c>
      <c r="P111" s="12" t="str">
        <f t="shared" si="17"/>
        <v>FT</v>
      </c>
      <c r="Q111" s="12" t="str">
        <f t="shared" si="17"/>
        <v>EACH</v>
      </c>
      <c r="R111" s="12" t="str">
        <f t="shared" si="17"/>
        <v>EACH</v>
      </c>
      <c r="S111" s="12" t="str">
        <f t="shared" si="17"/>
        <v>EACH</v>
      </c>
      <c r="T111" s="12" t="str">
        <f t="shared" si="17"/>
        <v>EACH</v>
      </c>
      <c r="U111" s="12" t="str">
        <f t="shared" ref="U111" si="18">IF(OR(TRIM(U96)=0,TRIM(U96)=""),"",IF(IFERROR(TRIM(INDEX(QryItemNamed,MATCH(TRIM(U96),ITEM,0),3)),"")="LS","",IFERROR(TRIM(INDEX(QryItemNamed,MATCH(TRIM(U96),ITEM,0),3)),"")))</f>
        <v>EACH</v>
      </c>
      <c r="V111" s="12" t="str">
        <f t="shared" si="17"/>
        <v>EACH</v>
      </c>
      <c r="W111" s="12" t="str">
        <f t="shared" si="17"/>
        <v>EACH</v>
      </c>
      <c r="X111" s="12" t="str">
        <f t="shared" si="17"/>
        <v>EACH</v>
      </c>
      <c r="Y111" s="12" t="str">
        <f t="shared" si="17"/>
        <v>EACH</v>
      </c>
      <c r="Z111" s="12" t="str">
        <f>IF(OR(TRIM(Z96)=0,TRIM(Z96)=""),"",IF(IFERROR(TRIM(INDEX(QryItemNamed,MATCH(TRIM(Z96),ITEM,0),3)),"")="LS","",IFERROR(TRIM(INDEX(QryItemNamed,MATCH(TRIM(Z96),ITEM,0),3)),"")))</f>
        <v>FT</v>
      </c>
      <c r="AA111" s="81"/>
      <c r="AB111" s="82"/>
      <c r="AC111" s="82"/>
      <c r="AD111" s="82"/>
      <c r="AE111" s="83"/>
    </row>
    <row r="112" spans="2:31" ht="12.75" customHeight="1" x14ac:dyDescent="0.2">
      <c r="B112" s="31">
        <v>1</v>
      </c>
      <c r="D112" s="13" t="s">
        <v>64</v>
      </c>
      <c r="E112" s="13">
        <v>5</v>
      </c>
      <c r="F112" s="40">
        <v>6.42</v>
      </c>
      <c r="G112" s="36" t="s">
        <v>47</v>
      </c>
      <c r="H112" s="37">
        <v>6.52</v>
      </c>
      <c r="I112" s="45" t="s">
        <v>65</v>
      </c>
      <c r="J112" s="14">
        <v>512.5</v>
      </c>
      <c r="K112" s="15"/>
      <c r="L112" s="15"/>
      <c r="M112" s="15">
        <f>J112-50</f>
        <v>462.5</v>
      </c>
      <c r="N112" s="15"/>
      <c r="O112" s="15"/>
      <c r="P112" s="15"/>
      <c r="Q112" s="15"/>
      <c r="R112" s="15"/>
      <c r="S112" s="15"/>
      <c r="T112" s="15">
        <v>1</v>
      </c>
      <c r="U112" s="68"/>
      <c r="V112" s="15"/>
      <c r="W112" s="15">
        <f>ROUNDUP(2+(J112/100),0)</f>
        <v>8</v>
      </c>
      <c r="X112" s="15"/>
      <c r="Y112" s="18">
        <v>1</v>
      </c>
      <c r="Z112" s="15"/>
      <c r="AA112" s="72" t="s">
        <v>63</v>
      </c>
      <c r="AB112" s="73"/>
      <c r="AC112" s="73"/>
      <c r="AD112" s="73"/>
      <c r="AE112" s="74"/>
    </row>
    <row r="113" spans="2:31" ht="12.75" customHeight="1" x14ac:dyDescent="0.2">
      <c r="B113" s="31">
        <v>1</v>
      </c>
      <c r="D113" s="16" t="s">
        <v>64</v>
      </c>
      <c r="E113" s="16">
        <v>5</v>
      </c>
      <c r="F113" s="38">
        <v>6.58</v>
      </c>
      <c r="G113" s="36" t="s">
        <v>47</v>
      </c>
      <c r="H113" s="37">
        <v>6.71</v>
      </c>
      <c r="I113" s="46" t="s">
        <v>65</v>
      </c>
      <c r="J113" s="17">
        <v>662.5</v>
      </c>
      <c r="K113" s="18"/>
      <c r="L113" s="18"/>
      <c r="M113" s="18">
        <f>J113-50-25</f>
        <v>587.5</v>
      </c>
      <c r="N113" s="18"/>
      <c r="O113" s="18"/>
      <c r="P113" s="18"/>
      <c r="Q113" s="18"/>
      <c r="R113" s="18"/>
      <c r="S113" s="18">
        <v>1</v>
      </c>
      <c r="T113" s="18"/>
      <c r="U113" s="18"/>
      <c r="V113" s="18"/>
      <c r="W113" s="18">
        <f>ROUNDUP(2+(J113/100),0)</f>
        <v>9</v>
      </c>
      <c r="X113" s="18"/>
      <c r="Y113" s="18">
        <v>1</v>
      </c>
      <c r="Z113" s="18"/>
      <c r="AA113" s="69" t="s">
        <v>63</v>
      </c>
      <c r="AB113" s="70"/>
      <c r="AC113" s="70"/>
      <c r="AD113" s="70"/>
      <c r="AE113" s="71"/>
    </row>
    <row r="114" spans="2:31" ht="12.75" customHeight="1" x14ac:dyDescent="0.2">
      <c r="B114" s="31">
        <v>1</v>
      </c>
      <c r="D114" s="16" t="s">
        <v>64</v>
      </c>
      <c r="E114" s="16">
        <v>5</v>
      </c>
      <c r="F114" s="38">
        <v>6.59</v>
      </c>
      <c r="G114" s="36" t="s">
        <v>47</v>
      </c>
      <c r="H114" s="37">
        <v>6.65</v>
      </c>
      <c r="I114" s="46" t="s">
        <v>69</v>
      </c>
      <c r="J114" s="17">
        <v>287.5</v>
      </c>
      <c r="K114" s="18"/>
      <c r="L114" s="18"/>
      <c r="M114" s="18">
        <f>J114-37.5-25</f>
        <v>225</v>
      </c>
      <c r="N114" s="18"/>
      <c r="O114" s="18"/>
      <c r="P114" s="18"/>
      <c r="Q114" s="18">
        <v>1</v>
      </c>
      <c r="R114" s="18"/>
      <c r="S114" s="18">
        <v>1</v>
      </c>
      <c r="T114" s="18"/>
      <c r="U114" s="18"/>
      <c r="V114" s="18"/>
      <c r="W114" s="18">
        <f>ROUNDUP(2+(J114/100),0)</f>
        <v>5</v>
      </c>
      <c r="X114" s="18"/>
      <c r="Y114" s="18"/>
      <c r="Z114" s="18"/>
      <c r="AA114" s="69" t="s">
        <v>63</v>
      </c>
      <c r="AB114" s="70"/>
      <c r="AC114" s="70"/>
      <c r="AD114" s="70"/>
      <c r="AE114" s="71"/>
    </row>
    <row r="115" spans="2:31" ht="12.75" customHeight="1" x14ac:dyDescent="0.2">
      <c r="B115" s="31">
        <v>1</v>
      </c>
      <c r="D115" s="16" t="s">
        <v>64</v>
      </c>
      <c r="E115" s="16">
        <v>5</v>
      </c>
      <c r="F115" s="38">
        <v>6.41</v>
      </c>
      <c r="G115" s="36" t="s">
        <v>47</v>
      </c>
      <c r="H115" s="37">
        <v>6.56</v>
      </c>
      <c r="I115" s="46" t="s">
        <v>66</v>
      </c>
      <c r="J115" s="17">
        <v>787.5</v>
      </c>
      <c r="K115" s="18"/>
      <c r="L115" s="18"/>
      <c r="M115" s="18">
        <f>J115-50-25</f>
        <v>712.5</v>
      </c>
      <c r="N115" s="18"/>
      <c r="O115" s="18"/>
      <c r="P115" s="18"/>
      <c r="Q115" s="18"/>
      <c r="R115" s="18"/>
      <c r="S115" s="18">
        <v>1</v>
      </c>
      <c r="T115" s="18"/>
      <c r="U115" s="18"/>
      <c r="V115" s="18"/>
      <c r="W115" s="18">
        <f>ROUNDUP(2+(J115/100),0)</f>
        <v>10</v>
      </c>
      <c r="X115" s="18"/>
      <c r="Y115" s="18">
        <v>1</v>
      </c>
      <c r="Z115" s="18"/>
      <c r="AA115" s="69" t="s">
        <v>58</v>
      </c>
      <c r="AB115" s="70"/>
      <c r="AC115" s="70"/>
      <c r="AD115" s="70"/>
      <c r="AE115" s="71"/>
    </row>
    <row r="116" spans="2:31" ht="12.75" customHeight="1" x14ac:dyDescent="0.2">
      <c r="B116" s="31">
        <v>1</v>
      </c>
      <c r="D116" s="16" t="s">
        <v>64</v>
      </c>
      <c r="E116" s="16">
        <v>5</v>
      </c>
      <c r="F116" s="38">
        <v>6.5</v>
      </c>
      <c r="G116" s="36" t="s">
        <v>47</v>
      </c>
      <c r="H116" s="37">
        <v>6.54</v>
      </c>
      <c r="I116" s="46" t="s">
        <v>70</v>
      </c>
      <c r="J116" s="17">
        <v>75</v>
      </c>
      <c r="K116" s="18">
        <v>169</v>
      </c>
      <c r="L116" s="18"/>
      <c r="M116" s="18"/>
      <c r="N116" s="18">
        <f>J116-25</f>
        <v>50</v>
      </c>
      <c r="O116" s="18">
        <f>K116-31.5</f>
        <v>137.5</v>
      </c>
      <c r="P116" s="18"/>
      <c r="Q116" s="18"/>
      <c r="R116" s="18"/>
      <c r="S116" s="18">
        <v>1</v>
      </c>
      <c r="T116" s="18"/>
      <c r="U116" s="18"/>
      <c r="V116" s="18">
        <v>1</v>
      </c>
      <c r="W116" s="18">
        <f>ROUNDUP(2+(K116/100*2),0)</f>
        <v>6</v>
      </c>
      <c r="X116" s="18"/>
      <c r="Y116" s="18"/>
      <c r="Z116" s="18"/>
      <c r="AA116" s="69" t="s">
        <v>58</v>
      </c>
      <c r="AB116" s="70"/>
      <c r="AC116" s="70"/>
      <c r="AD116" s="70"/>
      <c r="AE116" s="71"/>
    </row>
    <row r="117" spans="2:31" ht="12.75" customHeight="1" x14ac:dyDescent="0.2">
      <c r="B117" s="31">
        <v>1</v>
      </c>
      <c r="D117" s="16" t="s">
        <v>64</v>
      </c>
      <c r="E117" s="16">
        <v>5</v>
      </c>
      <c r="F117" s="38">
        <v>6.62</v>
      </c>
      <c r="G117" s="62" t="s">
        <v>47</v>
      </c>
      <c r="H117" s="63" t="s">
        <v>67</v>
      </c>
      <c r="I117" s="46" t="s">
        <v>66</v>
      </c>
      <c r="J117" s="17">
        <v>1612.5</v>
      </c>
      <c r="K117" s="18"/>
      <c r="L117" s="18"/>
      <c r="M117" s="18">
        <f>J117-50</f>
        <v>1562.5</v>
      </c>
      <c r="N117" s="18"/>
      <c r="O117" s="18"/>
      <c r="P117" s="18"/>
      <c r="Q117" s="18"/>
      <c r="R117" s="18"/>
      <c r="S117" s="18"/>
      <c r="T117" s="18">
        <v>1</v>
      </c>
      <c r="U117" s="18"/>
      <c r="V117" s="18"/>
      <c r="W117" s="18"/>
      <c r="X117" s="18">
        <f>ROUNDUP(2+(J117/100),0)</f>
        <v>19</v>
      </c>
      <c r="Y117" s="18">
        <v>1</v>
      </c>
      <c r="Z117" s="18"/>
      <c r="AA117" s="69" t="s">
        <v>68</v>
      </c>
      <c r="AB117" s="70"/>
      <c r="AC117" s="70"/>
      <c r="AD117" s="70"/>
      <c r="AE117" s="71"/>
    </row>
    <row r="118" spans="2:31" ht="12.75" customHeight="1" x14ac:dyDescent="0.2">
      <c r="B118" s="31">
        <v>1</v>
      </c>
      <c r="D118" s="16" t="s">
        <v>64</v>
      </c>
      <c r="E118" s="16">
        <v>5</v>
      </c>
      <c r="F118" s="38">
        <v>6.72</v>
      </c>
      <c r="G118" s="62" t="s">
        <v>47</v>
      </c>
      <c r="H118" s="63">
        <v>6.75</v>
      </c>
      <c r="I118" s="46" t="s">
        <v>70</v>
      </c>
      <c r="J118" s="17">
        <v>175</v>
      </c>
      <c r="K118" s="18"/>
      <c r="L118" s="18"/>
      <c r="M118" s="18">
        <f>J118-37.5-12.5</f>
        <v>125</v>
      </c>
      <c r="N118" s="18"/>
      <c r="O118" s="18"/>
      <c r="P118" s="18"/>
      <c r="Q118" s="18">
        <v>1</v>
      </c>
      <c r="R118" s="18">
        <v>1</v>
      </c>
      <c r="S118" s="18"/>
      <c r="T118" s="18"/>
      <c r="U118" s="18"/>
      <c r="V118" s="18"/>
      <c r="W118" s="18">
        <f t="shared" ref="W118:W131" si="19">ROUNDUP(2+(J118/100),0)</f>
        <v>4</v>
      </c>
      <c r="X118" s="18"/>
      <c r="Y118" s="18"/>
      <c r="Z118" s="18"/>
      <c r="AA118" s="69" t="s">
        <v>58</v>
      </c>
      <c r="AB118" s="70"/>
      <c r="AC118" s="70"/>
      <c r="AD118" s="70"/>
      <c r="AE118" s="71"/>
    </row>
    <row r="119" spans="2:31" ht="12.75" customHeight="1" x14ac:dyDescent="0.2">
      <c r="B119" s="31">
        <v>1</v>
      </c>
      <c r="D119" s="16" t="s">
        <v>64</v>
      </c>
      <c r="E119" s="16">
        <v>422</v>
      </c>
      <c r="F119" s="38">
        <v>1.84</v>
      </c>
      <c r="G119" s="62" t="s">
        <v>47</v>
      </c>
      <c r="H119" s="37">
        <v>1.9</v>
      </c>
      <c r="I119" s="46" t="s">
        <v>66</v>
      </c>
      <c r="J119" s="17">
        <v>312.5</v>
      </c>
      <c r="K119" s="18"/>
      <c r="L119" s="18"/>
      <c r="M119" s="18">
        <f>J119-50-12.5</f>
        <v>250</v>
      </c>
      <c r="N119" s="18"/>
      <c r="O119" s="18"/>
      <c r="P119" s="18"/>
      <c r="Q119" s="18"/>
      <c r="R119" s="18">
        <v>1</v>
      </c>
      <c r="S119" s="18"/>
      <c r="T119" s="18"/>
      <c r="U119" s="18"/>
      <c r="V119" s="18"/>
      <c r="W119" s="18">
        <f t="shared" si="19"/>
        <v>6</v>
      </c>
      <c r="X119" s="18"/>
      <c r="Y119" s="18">
        <v>1</v>
      </c>
      <c r="Z119" s="18"/>
      <c r="AA119" s="69" t="s">
        <v>58</v>
      </c>
      <c r="AB119" s="70"/>
      <c r="AC119" s="70"/>
      <c r="AD119" s="70"/>
      <c r="AE119" s="71"/>
    </row>
    <row r="120" spans="2:31" ht="12.75" customHeight="1" x14ac:dyDescent="0.2">
      <c r="B120" s="31">
        <v>1</v>
      </c>
      <c r="D120" s="16" t="s">
        <v>64</v>
      </c>
      <c r="E120" s="16">
        <v>422</v>
      </c>
      <c r="F120" s="38">
        <v>6.43</v>
      </c>
      <c r="G120" s="62" t="s">
        <v>47</v>
      </c>
      <c r="H120" s="37">
        <v>6.47</v>
      </c>
      <c r="I120" s="46" t="s">
        <v>66</v>
      </c>
      <c r="J120" s="17">
        <v>212.5</v>
      </c>
      <c r="K120" s="18"/>
      <c r="L120" s="18"/>
      <c r="M120" s="18">
        <f>J120-50-12.5</f>
        <v>150</v>
      </c>
      <c r="N120" s="18"/>
      <c r="O120" s="18"/>
      <c r="P120" s="18"/>
      <c r="Q120" s="18"/>
      <c r="R120" s="18">
        <v>1</v>
      </c>
      <c r="S120" s="18"/>
      <c r="T120" s="18"/>
      <c r="U120" s="18"/>
      <c r="V120" s="18"/>
      <c r="W120" s="18">
        <f t="shared" si="19"/>
        <v>5</v>
      </c>
      <c r="X120" s="18"/>
      <c r="Y120" s="18">
        <v>1</v>
      </c>
      <c r="Z120" s="18"/>
      <c r="AA120" s="69" t="s">
        <v>58</v>
      </c>
      <c r="AB120" s="70"/>
      <c r="AC120" s="70"/>
      <c r="AD120" s="70"/>
      <c r="AE120" s="71"/>
    </row>
    <row r="121" spans="2:31" ht="12.75" customHeight="1" x14ac:dyDescent="0.2">
      <c r="B121" s="31">
        <v>1</v>
      </c>
      <c r="D121" s="16" t="s">
        <v>64</v>
      </c>
      <c r="E121" s="16">
        <v>422</v>
      </c>
      <c r="F121" s="38">
        <v>7.41</v>
      </c>
      <c r="G121" s="62" t="s">
        <v>47</v>
      </c>
      <c r="H121" s="63">
        <v>7.44</v>
      </c>
      <c r="I121" s="46" t="s">
        <v>66</v>
      </c>
      <c r="J121" s="17">
        <v>162.5</v>
      </c>
      <c r="K121" s="18"/>
      <c r="L121" s="18"/>
      <c r="M121" s="18">
        <f>J121-50-12.5</f>
        <v>100</v>
      </c>
      <c r="N121" s="18"/>
      <c r="O121" s="18"/>
      <c r="P121" s="18"/>
      <c r="Q121" s="18"/>
      <c r="R121" s="18">
        <v>1</v>
      </c>
      <c r="S121" s="18"/>
      <c r="T121" s="18"/>
      <c r="U121" s="18"/>
      <c r="V121" s="18"/>
      <c r="W121" s="18">
        <f t="shared" si="19"/>
        <v>4</v>
      </c>
      <c r="X121" s="18"/>
      <c r="Y121" s="18">
        <v>1</v>
      </c>
      <c r="Z121" s="18"/>
      <c r="AA121" s="69" t="s">
        <v>58</v>
      </c>
      <c r="AB121" s="70"/>
      <c r="AC121" s="70"/>
      <c r="AD121" s="70"/>
      <c r="AE121" s="71"/>
    </row>
    <row r="122" spans="2:31" ht="12.75" customHeight="1" x14ac:dyDescent="0.2">
      <c r="B122" s="31">
        <v>1</v>
      </c>
      <c r="D122" s="16" t="s">
        <v>64</v>
      </c>
      <c r="E122" s="16">
        <v>422</v>
      </c>
      <c r="F122" s="38">
        <v>7.83</v>
      </c>
      <c r="G122" s="62" t="s">
        <v>47</v>
      </c>
      <c r="H122" s="63">
        <v>7.85</v>
      </c>
      <c r="I122" s="46" t="s">
        <v>66</v>
      </c>
      <c r="J122" s="17">
        <v>137.5</v>
      </c>
      <c r="K122" s="18"/>
      <c r="L122" s="18"/>
      <c r="M122" s="18">
        <f>J122-50-12.5</f>
        <v>75</v>
      </c>
      <c r="N122" s="18"/>
      <c r="O122" s="18"/>
      <c r="P122" s="18"/>
      <c r="Q122" s="18">
        <v>1</v>
      </c>
      <c r="R122" s="18">
        <v>1</v>
      </c>
      <c r="S122" s="18"/>
      <c r="T122" s="18"/>
      <c r="U122" s="18"/>
      <c r="V122" s="18"/>
      <c r="W122" s="18">
        <f t="shared" si="19"/>
        <v>4</v>
      </c>
      <c r="X122" s="18"/>
      <c r="Y122" s="18"/>
      <c r="Z122" s="18"/>
      <c r="AA122" s="69" t="s">
        <v>58</v>
      </c>
      <c r="AB122" s="70"/>
      <c r="AC122" s="70"/>
      <c r="AD122" s="70"/>
      <c r="AE122" s="71"/>
    </row>
    <row r="123" spans="2:31" ht="12.75" customHeight="1" x14ac:dyDescent="0.2">
      <c r="B123" s="31">
        <v>1</v>
      </c>
      <c r="D123" s="16" t="s">
        <v>64</v>
      </c>
      <c r="E123" s="16">
        <v>422</v>
      </c>
      <c r="F123" s="38">
        <v>8.02</v>
      </c>
      <c r="G123" s="62"/>
      <c r="H123" s="63"/>
      <c r="I123" s="46" t="s">
        <v>66</v>
      </c>
      <c r="J123" s="17">
        <v>50</v>
      </c>
      <c r="K123" s="18"/>
      <c r="L123" s="18"/>
      <c r="M123" s="18">
        <f>J123-12.5-12.5</f>
        <v>25</v>
      </c>
      <c r="N123" s="18"/>
      <c r="O123" s="18"/>
      <c r="P123" s="18"/>
      <c r="Q123" s="18"/>
      <c r="R123" s="18">
        <v>2</v>
      </c>
      <c r="S123" s="18"/>
      <c r="T123" s="18"/>
      <c r="U123" s="18"/>
      <c r="V123" s="18"/>
      <c r="W123" s="18">
        <f t="shared" si="19"/>
        <v>3</v>
      </c>
      <c r="X123" s="18"/>
      <c r="Y123" s="18"/>
      <c r="Z123" s="18"/>
      <c r="AA123" s="69" t="s">
        <v>72</v>
      </c>
      <c r="AB123" s="70"/>
      <c r="AC123" s="70"/>
      <c r="AD123" s="70"/>
      <c r="AE123" s="71"/>
    </row>
    <row r="124" spans="2:31" ht="12.75" customHeight="1" x14ac:dyDescent="0.2">
      <c r="B124" s="31">
        <v>1</v>
      </c>
      <c r="D124" s="16" t="s">
        <v>64</v>
      </c>
      <c r="E124" s="16">
        <v>422</v>
      </c>
      <c r="F124" s="38">
        <v>8.0399999999999991</v>
      </c>
      <c r="G124" s="62" t="s">
        <v>47</v>
      </c>
      <c r="H124" s="63">
        <v>8.07</v>
      </c>
      <c r="I124" s="46" t="s">
        <v>66</v>
      </c>
      <c r="J124" s="17">
        <v>150</v>
      </c>
      <c r="K124" s="18"/>
      <c r="L124" s="18"/>
      <c r="M124" s="18">
        <f>J124-50-25</f>
        <v>75</v>
      </c>
      <c r="N124" s="18"/>
      <c r="O124" s="18"/>
      <c r="P124" s="18"/>
      <c r="Q124" s="18"/>
      <c r="R124" s="18"/>
      <c r="S124" s="18">
        <v>1</v>
      </c>
      <c r="T124" s="18"/>
      <c r="U124" s="18"/>
      <c r="V124" s="18"/>
      <c r="W124" s="18">
        <f t="shared" si="19"/>
        <v>4</v>
      </c>
      <c r="X124" s="18"/>
      <c r="Y124" s="18">
        <v>1</v>
      </c>
      <c r="Z124" s="18"/>
      <c r="AA124" s="69" t="s">
        <v>58</v>
      </c>
      <c r="AB124" s="70"/>
      <c r="AC124" s="70"/>
      <c r="AD124" s="70"/>
      <c r="AE124" s="71"/>
    </row>
    <row r="125" spans="2:31" ht="12.75" customHeight="1" x14ac:dyDescent="0.2">
      <c r="B125" s="31">
        <v>1</v>
      </c>
      <c r="D125" s="16" t="s">
        <v>64</v>
      </c>
      <c r="E125" s="16">
        <v>422</v>
      </c>
      <c r="F125" s="38">
        <v>8.0399999999999991</v>
      </c>
      <c r="G125" s="62" t="s">
        <v>47</v>
      </c>
      <c r="H125" s="63">
        <v>8.07</v>
      </c>
      <c r="I125" s="46" t="s">
        <v>71</v>
      </c>
      <c r="J125" s="17">
        <v>231.5</v>
      </c>
      <c r="K125" s="18"/>
      <c r="L125" s="18"/>
      <c r="M125" s="18">
        <f>J125-31.5-25-25</f>
        <v>150</v>
      </c>
      <c r="N125" s="18"/>
      <c r="O125" s="18"/>
      <c r="P125" s="18"/>
      <c r="Q125" s="18"/>
      <c r="R125" s="18"/>
      <c r="S125" s="18">
        <v>1</v>
      </c>
      <c r="T125" s="18"/>
      <c r="U125" s="18"/>
      <c r="V125" s="18">
        <v>1</v>
      </c>
      <c r="W125" s="18">
        <f t="shared" si="19"/>
        <v>5</v>
      </c>
      <c r="X125" s="18"/>
      <c r="Y125" s="18"/>
      <c r="Z125" s="18"/>
      <c r="AA125" s="69"/>
      <c r="AB125" s="70"/>
      <c r="AC125" s="70"/>
      <c r="AD125" s="70"/>
      <c r="AE125" s="71"/>
    </row>
    <row r="126" spans="2:31" ht="12.75" customHeight="1" x14ac:dyDescent="0.2">
      <c r="B126" s="31">
        <v>1</v>
      </c>
      <c r="D126" s="16" t="s">
        <v>64</v>
      </c>
      <c r="E126" s="16">
        <v>422</v>
      </c>
      <c r="F126" s="38">
        <v>6.45</v>
      </c>
      <c r="G126" s="62" t="s">
        <v>47</v>
      </c>
      <c r="H126" s="63">
        <v>6.47</v>
      </c>
      <c r="I126" s="46" t="s">
        <v>65</v>
      </c>
      <c r="J126" s="17">
        <v>125</v>
      </c>
      <c r="K126" s="18"/>
      <c r="L126" s="18"/>
      <c r="M126" s="18">
        <f>J126-37.5-12.5</f>
        <v>75</v>
      </c>
      <c r="N126" s="18"/>
      <c r="O126" s="18"/>
      <c r="P126" s="18"/>
      <c r="Q126" s="18">
        <v>1</v>
      </c>
      <c r="R126" s="18">
        <v>1</v>
      </c>
      <c r="S126" s="18"/>
      <c r="T126" s="18"/>
      <c r="U126" s="18"/>
      <c r="V126" s="18"/>
      <c r="W126" s="18">
        <f t="shared" si="19"/>
        <v>4</v>
      </c>
      <c r="X126" s="18"/>
      <c r="Y126" s="18"/>
      <c r="Z126" s="18"/>
      <c r="AA126" s="69" t="s">
        <v>63</v>
      </c>
      <c r="AB126" s="70"/>
      <c r="AC126" s="70"/>
      <c r="AD126" s="70"/>
      <c r="AE126" s="71"/>
    </row>
    <row r="127" spans="2:31" ht="12.75" customHeight="1" x14ac:dyDescent="0.2">
      <c r="B127" s="31">
        <v>1</v>
      </c>
      <c r="D127" s="16" t="s">
        <v>64</v>
      </c>
      <c r="E127" s="16">
        <v>422</v>
      </c>
      <c r="F127" s="38">
        <v>7.43</v>
      </c>
      <c r="G127" s="62" t="s">
        <v>47</v>
      </c>
      <c r="H127" s="37">
        <v>7.46</v>
      </c>
      <c r="I127" s="46" t="s">
        <v>65</v>
      </c>
      <c r="J127" s="17">
        <v>150</v>
      </c>
      <c r="K127" s="18"/>
      <c r="L127" s="18"/>
      <c r="M127" s="18">
        <f>J127-50-12.5</f>
        <v>87.5</v>
      </c>
      <c r="N127" s="18"/>
      <c r="O127" s="18"/>
      <c r="P127" s="18"/>
      <c r="Q127" s="18"/>
      <c r="R127" s="18">
        <v>1</v>
      </c>
      <c r="S127" s="18"/>
      <c r="T127" s="18"/>
      <c r="U127" s="18"/>
      <c r="V127" s="18"/>
      <c r="W127" s="18">
        <f t="shared" si="19"/>
        <v>4</v>
      </c>
      <c r="X127" s="18"/>
      <c r="Y127" s="18">
        <v>1</v>
      </c>
      <c r="Z127" s="18"/>
      <c r="AA127" s="69" t="s">
        <v>63</v>
      </c>
      <c r="AB127" s="70"/>
      <c r="AC127" s="70"/>
      <c r="AD127" s="70"/>
      <c r="AE127" s="71"/>
    </row>
    <row r="128" spans="2:31" ht="12.75" customHeight="1" x14ac:dyDescent="0.2">
      <c r="B128" s="31">
        <v>1</v>
      </c>
      <c r="D128" s="16" t="s">
        <v>64</v>
      </c>
      <c r="E128" s="16">
        <v>422</v>
      </c>
      <c r="F128" s="38">
        <v>7.57</v>
      </c>
      <c r="G128" s="62" t="s">
        <v>47</v>
      </c>
      <c r="H128" s="63">
        <v>7.61</v>
      </c>
      <c r="I128" s="46" t="s">
        <v>65</v>
      </c>
      <c r="J128" s="17">
        <v>212.5</v>
      </c>
      <c r="K128" s="18"/>
      <c r="L128" s="18"/>
      <c r="M128" s="18">
        <f>J128-50-12.5</f>
        <v>150</v>
      </c>
      <c r="N128" s="18"/>
      <c r="O128" s="18"/>
      <c r="P128" s="18"/>
      <c r="Q128" s="18"/>
      <c r="R128" s="18">
        <v>1</v>
      </c>
      <c r="S128" s="18"/>
      <c r="T128" s="18"/>
      <c r="U128" s="18"/>
      <c r="V128" s="18"/>
      <c r="W128" s="18">
        <f t="shared" si="19"/>
        <v>5</v>
      </c>
      <c r="X128" s="18"/>
      <c r="Y128" s="18">
        <v>1</v>
      </c>
      <c r="Z128" s="18"/>
      <c r="AA128" s="69" t="s">
        <v>63</v>
      </c>
      <c r="AB128" s="70"/>
      <c r="AC128" s="70"/>
      <c r="AD128" s="70"/>
      <c r="AE128" s="71"/>
    </row>
    <row r="129" spans="2:31" ht="12.75" customHeight="1" x14ac:dyDescent="0.2">
      <c r="B129" s="31">
        <v>1</v>
      </c>
      <c r="D129" s="16" t="s">
        <v>64</v>
      </c>
      <c r="E129" s="16">
        <v>422</v>
      </c>
      <c r="F129" s="38">
        <v>8.1</v>
      </c>
      <c r="G129" s="62" t="s">
        <v>47</v>
      </c>
      <c r="H129" s="63">
        <v>8.1300000000000008</v>
      </c>
      <c r="I129" s="46" t="s">
        <v>65</v>
      </c>
      <c r="J129" s="17">
        <v>150</v>
      </c>
      <c r="K129" s="18"/>
      <c r="L129" s="18"/>
      <c r="M129" s="18">
        <f>J129-50-25</f>
        <v>75</v>
      </c>
      <c r="N129" s="18"/>
      <c r="O129" s="18"/>
      <c r="P129" s="18"/>
      <c r="Q129" s="18"/>
      <c r="R129" s="18"/>
      <c r="S129" s="18">
        <v>1</v>
      </c>
      <c r="T129" s="18"/>
      <c r="U129" s="18"/>
      <c r="V129" s="18"/>
      <c r="W129" s="18">
        <f t="shared" si="19"/>
        <v>4</v>
      </c>
      <c r="X129" s="18"/>
      <c r="Y129" s="18">
        <v>1</v>
      </c>
      <c r="Z129" s="18"/>
      <c r="AA129" s="69" t="s">
        <v>63</v>
      </c>
      <c r="AB129" s="70"/>
      <c r="AC129" s="70"/>
      <c r="AD129" s="70"/>
      <c r="AE129" s="71"/>
    </row>
    <row r="130" spans="2:31" ht="12.75" customHeight="1" x14ac:dyDescent="0.2">
      <c r="B130" s="31">
        <v>1</v>
      </c>
      <c r="D130" s="16" t="s">
        <v>64</v>
      </c>
      <c r="E130" s="16">
        <v>422</v>
      </c>
      <c r="F130" s="38">
        <v>8.1</v>
      </c>
      <c r="G130" s="62" t="s">
        <v>47</v>
      </c>
      <c r="H130" s="63">
        <v>8.14</v>
      </c>
      <c r="I130" s="46" t="s">
        <v>71</v>
      </c>
      <c r="J130" s="17">
        <v>331.5</v>
      </c>
      <c r="K130" s="18"/>
      <c r="L130" s="18"/>
      <c r="M130" s="18">
        <f>J130-31.5-25-25</f>
        <v>250</v>
      </c>
      <c r="N130" s="18"/>
      <c r="O130" s="18"/>
      <c r="P130" s="18"/>
      <c r="Q130" s="18"/>
      <c r="R130" s="18"/>
      <c r="S130" s="18">
        <v>1</v>
      </c>
      <c r="T130" s="18"/>
      <c r="U130" s="18"/>
      <c r="V130" s="18">
        <v>1</v>
      </c>
      <c r="W130" s="18">
        <f t="shared" si="19"/>
        <v>6</v>
      </c>
      <c r="X130" s="18"/>
      <c r="Y130" s="18"/>
      <c r="Z130" s="18"/>
      <c r="AA130" s="69"/>
      <c r="AB130" s="70"/>
      <c r="AC130" s="70"/>
      <c r="AD130" s="70"/>
      <c r="AE130" s="71"/>
    </row>
    <row r="131" spans="2:31" ht="12.75" customHeight="1" x14ac:dyDescent="0.2">
      <c r="B131" s="31">
        <v>1</v>
      </c>
      <c r="D131" s="16" t="s">
        <v>64</v>
      </c>
      <c r="E131" s="16">
        <v>422</v>
      </c>
      <c r="F131" s="38">
        <v>8.1999999999999993</v>
      </c>
      <c r="G131" s="62" t="s">
        <v>47</v>
      </c>
      <c r="H131" s="37">
        <v>8.23</v>
      </c>
      <c r="I131" s="46" t="s">
        <v>65</v>
      </c>
      <c r="J131" s="17">
        <v>150</v>
      </c>
      <c r="K131" s="18"/>
      <c r="L131" s="18"/>
      <c r="M131" s="18">
        <f>J131-50-12.5</f>
        <v>87.5</v>
      </c>
      <c r="N131" s="18"/>
      <c r="O131" s="18"/>
      <c r="P131" s="18"/>
      <c r="Q131" s="18"/>
      <c r="R131" s="18">
        <v>1</v>
      </c>
      <c r="S131" s="18"/>
      <c r="T131" s="18"/>
      <c r="U131" s="18"/>
      <c r="V131" s="18"/>
      <c r="W131" s="18">
        <f t="shared" si="19"/>
        <v>4</v>
      </c>
      <c r="X131" s="18"/>
      <c r="Y131" s="18">
        <v>1</v>
      </c>
      <c r="Z131" s="18"/>
      <c r="AA131" s="69" t="s">
        <v>63</v>
      </c>
      <c r="AB131" s="70"/>
      <c r="AC131" s="70"/>
      <c r="AD131" s="70"/>
      <c r="AE131" s="71"/>
    </row>
    <row r="132" spans="2:31" ht="12.75" customHeight="1" x14ac:dyDescent="0.2">
      <c r="B132" s="31"/>
      <c r="D132" s="16"/>
      <c r="E132" s="16"/>
      <c r="F132" s="38"/>
      <c r="G132" s="62"/>
      <c r="H132" s="37"/>
      <c r="I132" s="46"/>
      <c r="J132" s="17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69"/>
      <c r="AB132" s="70"/>
      <c r="AC132" s="70"/>
      <c r="AD132" s="70"/>
      <c r="AE132" s="71"/>
    </row>
    <row r="133" spans="2:31" ht="12.75" customHeight="1" x14ac:dyDescent="0.2">
      <c r="B133" s="31"/>
      <c r="D133" s="16"/>
      <c r="E133" s="16"/>
      <c r="F133" s="38"/>
      <c r="G133" s="62"/>
      <c r="H133" s="37"/>
      <c r="I133" s="46"/>
      <c r="J133" s="17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69"/>
      <c r="AB133" s="70"/>
      <c r="AC133" s="70"/>
      <c r="AD133" s="70"/>
      <c r="AE133" s="71"/>
    </row>
    <row r="134" spans="2:31" ht="12.75" customHeight="1" x14ac:dyDescent="0.2">
      <c r="B134" s="31"/>
      <c r="D134" s="16"/>
      <c r="E134" s="16"/>
      <c r="F134" s="38"/>
      <c r="G134" s="62"/>
      <c r="H134" s="37"/>
      <c r="I134" s="46"/>
      <c r="J134" s="17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69"/>
      <c r="AB134" s="70"/>
      <c r="AC134" s="70"/>
      <c r="AD134" s="70"/>
      <c r="AE134" s="71"/>
    </row>
    <row r="135" spans="2:31" ht="12.75" customHeight="1" x14ac:dyDescent="0.2">
      <c r="B135" s="31"/>
      <c r="D135" s="16"/>
      <c r="E135" s="16"/>
      <c r="F135" s="38"/>
      <c r="G135" s="62"/>
      <c r="H135" s="37"/>
      <c r="I135" s="46"/>
      <c r="J135" s="17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69"/>
      <c r="AB135" s="70"/>
      <c r="AC135" s="70"/>
      <c r="AD135" s="70"/>
      <c r="AE135" s="71"/>
    </row>
    <row r="136" spans="2:31" ht="12.75" customHeight="1" x14ac:dyDescent="0.2">
      <c r="B136" s="31"/>
      <c r="D136" s="16"/>
      <c r="E136" s="16"/>
      <c r="F136" s="38"/>
      <c r="G136" s="62"/>
      <c r="H136" s="37"/>
      <c r="I136" s="46"/>
      <c r="J136" s="17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69"/>
      <c r="AB136" s="70"/>
      <c r="AC136" s="70"/>
      <c r="AD136" s="70"/>
      <c r="AE136" s="71"/>
    </row>
    <row r="137" spans="2:31" ht="12.75" customHeight="1" x14ac:dyDescent="0.2">
      <c r="B137" s="31"/>
      <c r="D137" s="16"/>
      <c r="E137" s="16"/>
      <c r="F137" s="38"/>
      <c r="G137" s="62"/>
      <c r="H137" s="37"/>
      <c r="I137" s="46"/>
      <c r="J137" s="17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69"/>
      <c r="AB137" s="70"/>
      <c r="AC137" s="70"/>
      <c r="AD137" s="70"/>
      <c r="AE137" s="71"/>
    </row>
    <row r="138" spans="2:31" ht="12.75" customHeight="1" x14ac:dyDescent="0.2">
      <c r="B138" s="31"/>
      <c r="D138" s="16"/>
      <c r="E138" s="16"/>
      <c r="F138" s="38"/>
      <c r="G138" s="62"/>
      <c r="H138" s="37"/>
      <c r="I138" s="46"/>
      <c r="J138" s="17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  <c r="AA138" s="69"/>
      <c r="AB138" s="70"/>
      <c r="AC138" s="70"/>
      <c r="AD138" s="70"/>
      <c r="AE138" s="71"/>
    </row>
    <row r="139" spans="2:31" ht="12.75" customHeight="1" x14ac:dyDescent="0.2">
      <c r="B139" s="31"/>
      <c r="D139" s="16"/>
      <c r="E139" s="16"/>
      <c r="F139" s="38"/>
      <c r="G139" s="62"/>
      <c r="H139" s="37"/>
      <c r="I139" s="46"/>
      <c r="J139" s="17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69"/>
      <c r="AB139" s="70"/>
      <c r="AC139" s="70"/>
      <c r="AD139" s="70"/>
      <c r="AE139" s="71"/>
    </row>
    <row r="140" spans="2:31" ht="12.75" customHeight="1" x14ac:dyDescent="0.2">
      <c r="B140" s="31"/>
      <c r="D140" s="16"/>
      <c r="E140" s="16"/>
      <c r="F140" s="38"/>
      <c r="G140" s="62"/>
      <c r="H140" s="37"/>
      <c r="I140" s="46"/>
      <c r="J140" s="17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69"/>
      <c r="AB140" s="70"/>
      <c r="AC140" s="70"/>
      <c r="AD140" s="70"/>
      <c r="AE140" s="71"/>
    </row>
    <row r="141" spans="2:31" ht="12.75" customHeight="1" x14ac:dyDescent="0.2">
      <c r="B141" s="31"/>
      <c r="D141" s="16"/>
      <c r="E141" s="16"/>
      <c r="F141" s="38"/>
      <c r="G141" s="62"/>
      <c r="H141" s="37"/>
      <c r="I141" s="46"/>
      <c r="J141" s="17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69"/>
      <c r="AB141" s="70"/>
      <c r="AC141" s="70"/>
      <c r="AD141" s="70"/>
      <c r="AE141" s="71"/>
    </row>
    <row r="142" spans="2:31" ht="12.75" customHeight="1" x14ac:dyDescent="0.2">
      <c r="B142" s="31"/>
      <c r="D142" s="16"/>
      <c r="E142" s="16"/>
      <c r="F142" s="38"/>
      <c r="G142" s="62"/>
      <c r="H142" s="37"/>
      <c r="I142" s="46"/>
      <c r="J142" s="17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69"/>
      <c r="AB142" s="70"/>
      <c r="AC142" s="70"/>
      <c r="AD142" s="70"/>
      <c r="AE142" s="71"/>
    </row>
    <row r="143" spans="2:31" ht="12.75" customHeight="1" x14ac:dyDescent="0.2">
      <c r="B143" s="31"/>
      <c r="D143" s="16"/>
      <c r="E143" s="16"/>
      <c r="F143" s="38"/>
      <c r="G143" s="62"/>
      <c r="H143" s="37"/>
      <c r="I143" s="46"/>
      <c r="J143" s="17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69"/>
      <c r="AB143" s="70"/>
      <c r="AC143" s="70"/>
      <c r="AD143" s="70"/>
      <c r="AE143" s="71"/>
    </row>
    <row r="144" spans="2:31" ht="12.75" customHeight="1" x14ac:dyDescent="0.2">
      <c r="B144" s="31"/>
      <c r="D144" s="16"/>
      <c r="E144" s="16"/>
      <c r="F144" s="38"/>
      <c r="G144" s="62"/>
      <c r="H144" s="37"/>
      <c r="I144" s="46"/>
      <c r="J144" s="17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69"/>
      <c r="AB144" s="70"/>
      <c r="AC144" s="70"/>
      <c r="AD144" s="70"/>
      <c r="AE144" s="71"/>
    </row>
    <row r="145" spans="2:31" ht="12.75" customHeight="1" x14ac:dyDescent="0.2">
      <c r="B145" s="31"/>
      <c r="D145" s="16"/>
      <c r="E145" s="16"/>
      <c r="F145" s="38"/>
      <c r="G145" s="36"/>
      <c r="H145" s="37"/>
      <c r="I145" s="46"/>
      <c r="J145" s="17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69"/>
      <c r="AB145" s="70"/>
      <c r="AC145" s="70"/>
      <c r="AD145" s="70"/>
      <c r="AE145" s="71"/>
    </row>
    <row r="146" spans="2:31" ht="12.75" customHeight="1" x14ac:dyDescent="0.2">
      <c r="B146" s="31"/>
      <c r="D146" s="16"/>
      <c r="E146" s="16"/>
      <c r="F146" s="38"/>
      <c r="G146" s="36"/>
      <c r="H146" s="37"/>
      <c r="I146" s="46"/>
      <c r="J146" s="17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69"/>
      <c r="AB146" s="70"/>
      <c r="AC146" s="70"/>
      <c r="AD146" s="70"/>
      <c r="AE146" s="71"/>
    </row>
    <row r="147" spans="2:31" ht="12.75" customHeight="1" x14ac:dyDescent="0.2">
      <c r="B147" s="31"/>
      <c r="D147" s="16"/>
      <c r="E147" s="16"/>
      <c r="F147" s="38"/>
      <c r="G147" s="36"/>
      <c r="H147" s="37"/>
      <c r="I147" s="46"/>
      <c r="J147" s="17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69"/>
      <c r="AB147" s="70"/>
      <c r="AC147" s="70"/>
      <c r="AD147" s="70"/>
      <c r="AE147" s="71"/>
    </row>
    <row r="148" spans="2:31" ht="12.75" customHeight="1" x14ac:dyDescent="0.2">
      <c r="B148" s="31"/>
      <c r="D148" s="16"/>
      <c r="E148" s="16"/>
      <c r="F148" s="38"/>
      <c r="G148" s="36"/>
      <c r="H148" s="37"/>
      <c r="I148" s="46"/>
      <c r="J148" s="17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69"/>
      <c r="AB148" s="70"/>
      <c r="AC148" s="70"/>
      <c r="AD148" s="70"/>
      <c r="AE148" s="71"/>
    </row>
    <row r="149" spans="2:31" ht="12.75" customHeight="1" x14ac:dyDescent="0.2">
      <c r="B149" s="31"/>
      <c r="D149" s="16"/>
      <c r="E149" s="16"/>
      <c r="F149" s="38"/>
      <c r="G149" s="36"/>
      <c r="H149" s="37"/>
      <c r="I149" s="46"/>
      <c r="J149" s="17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69"/>
      <c r="AB149" s="70"/>
      <c r="AC149" s="70"/>
      <c r="AD149" s="70"/>
      <c r="AE149" s="71"/>
    </row>
    <row r="150" spans="2:31" ht="12.75" customHeight="1" x14ac:dyDescent="0.2">
      <c r="B150" s="31"/>
      <c r="D150" s="16"/>
      <c r="E150" s="16"/>
      <c r="F150" s="38"/>
      <c r="G150" s="36"/>
      <c r="H150" s="37"/>
      <c r="I150" s="46"/>
      <c r="J150" s="17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69"/>
      <c r="AB150" s="70"/>
      <c r="AC150" s="70"/>
      <c r="AD150" s="70"/>
      <c r="AE150" s="71"/>
    </row>
    <row r="151" spans="2:31" ht="12.75" customHeight="1" x14ac:dyDescent="0.2">
      <c r="B151" s="31"/>
      <c r="D151" s="16"/>
      <c r="E151" s="16"/>
      <c r="F151" s="38"/>
      <c r="G151" s="36"/>
      <c r="H151" s="37"/>
      <c r="I151" s="46"/>
      <c r="J151" s="17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69"/>
      <c r="AB151" s="70"/>
      <c r="AC151" s="70"/>
      <c r="AD151" s="70"/>
      <c r="AE151" s="71"/>
    </row>
    <row r="152" spans="2:31" ht="12.75" customHeight="1" x14ac:dyDescent="0.2">
      <c r="B152" s="31"/>
      <c r="D152" s="16"/>
      <c r="E152" s="16"/>
      <c r="F152" s="38"/>
      <c r="G152" s="36"/>
      <c r="H152" s="37"/>
      <c r="I152" s="46"/>
      <c r="J152" s="17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69"/>
      <c r="AB152" s="70"/>
      <c r="AC152" s="70"/>
      <c r="AD152" s="70"/>
      <c r="AE152" s="71"/>
    </row>
    <row r="153" spans="2:31" ht="12.75" customHeight="1" x14ac:dyDescent="0.2">
      <c r="B153" s="31"/>
      <c r="D153" s="16"/>
      <c r="E153" s="16"/>
      <c r="F153" s="38"/>
      <c r="G153" s="36"/>
      <c r="H153" s="37"/>
      <c r="I153" s="46"/>
      <c r="J153" s="17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69"/>
      <c r="AB153" s="70"/>
      <c r="AC153" s="70"/>
      <c r="AD153" s="70"/>
      <c r="AE153" s="71"/>
    </row>
    <row r="154" spans="2:31" ht="12.75" customHeight="1" x14ac:dyDescent="0.2">
      <c r="B154" s="31"/>
      <c r="D154" s="16"/>
      <c r="E154" s="16"/>
      <c r="F154" s="38"/>
      <c r="G154" s="36"/>
      <c r="H154" s="37"/>
      <c r="I154" s="46"/>
      <c r="J154" s="17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69"/>
      <c r="AB154" s="70"/>
      <c r="AC154" s="70"/>
      <c r="AD154" s="70"/>
      <c r="AE154" s="71"/>
    </row>
    <row r="155" spans="2:31" ht="12.75" customHeight="1" x14ac:dyDescent="0.2">
      <c r="B155" s="31"/>
      <c r="D155" s="16"/>
      <c r="E155" s="16"/>
      <c r="F155" s="38"/>
      <c r="G155" s="36"/>
      <c r="H155" s="37"/>
      <c r="I155" s="46"/>
      <c r="J155" s="17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69"/>
      <c r="AB155" s="70"/>
      <c r="AC155" s="70"/>
      <c r="AD155" s="70"/>
      <c r="AE155" s="71"/>
    </row>
    <row r="156" spans="2:31" ht="12.75" customHeight="1" x14ac:dyDescent="0.2">
      <c r="B156" s="31"/>
      <c r="D156" s="16"/>
      <c r="E156" s="16"/>
      <c r="F156" s="38"/>
      <c r="G156" s="36"/>
      <c r="H156" s="37"/>
      <c r="I156" s="46"/>
      <c r="J156" s="17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69"/>
      <c r="AB156" s="70"/>
      <c r="AC156" s="70"/>
      <c r="AD156" s="70"/>
      <c r="AE156" s="71"/>
    </row>
    <row r="157" spans="2:31" ht="12.75" customHeight="1" x14ac:dyDescent="0.2">
      <c r="B157" s="31"/>
      <c r="D157" s="16"/>
      <c r="E157" s="16"/>
      <c r="F157" s="38"/>
      <c r="G157" s="36"/>
      <c r="H157" s="37"/>
      <c r="I157" s="46"/>
      <c r="J157" s="17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69"/>
      <c r="AB157" s="70"/>
      <c r="AC157" s="70"/>
      <c r="AD157" s="70"/>
      <c r="AE157" s="71"/>
    </row>
    <row r="158" spans="2:31" ht="12.75" customHeight="1" x14ac:dyDescent="0.2">
      <c r="B158" s="31"/>
      <c r="D158" s="16"/>
      <c r="E158" s="16"/>
      <c r="F158" s="38"/>
      <c r="G158" s="36"/>
      <c r="H158" s="37"/>
      <c r="I158" s="46"/>
      <c r="J158" s="17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69"/>
      <c r="AB158" s="70"/>
      <c r="AC158" s="70"/>
      <c r="AD158" s="70"/>
      <c r="AE158" s="71"/>
    </row>
    <row r="159" spans="2:31" ht="12.75" customHeight="1" x14ac:dyDescent="0.2">
      <c r="B159" s="31"/>
      <c r="D159" s="16"/>
      <c r="E159" s="16"/>
      <c r="F159" s="38"/>
      <c r="G159" s="36"/>
      <c r="H159" s="37"/>
      <c r="I159" s="46"/>
      <c r="J159" s="17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69"/>
      <c r="AB159" s="70"/>
      <c r="AC159" s="70"/>
      <c r="AD159" s="70"/>
      <c r="AE159" s="71"/>
    </row>
    <row r="160" spans="2:31" ht="12.75" customHeight="1" x14ac:dyDescent="0.2">
      <c r="B160" s="31"/>
      <c r="D160" s="16"/>
      <c r="E160" s="16"/>
      <c r="F160" s="38"/>
      <c r="G160" s="36"/>
      <c r="H160" s="37"/>
      <c r="I160" s="46"/>
      <c r="J160" s="17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69"/>
      <c r="AB160" s="70"/>
      <c r="AC160" s="70"/>
      <c r="AD160" s="70"/>
      <c r="AE160" s="71"/>
    </row>
    <row r="161" spans="2:31" ht="12.75" customHeight="1" x14ac:dyDescent="0.2">
      <c r="B161" s="31"/>
      <c r="D161" s="16"/>
      <c r="E161" s="16"/>
      <c r="F161" s="38"/>
      <c r="G161" s="36"/>
      <c r="H161" s="37"/>
      <c r="I161" s="46"/>
      <c r="J161" s="17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69"/>
      <c r="AB161" s="70"/>
      <c r="AC161" s="70"/>
      <c r="AD161" s="70"/>
      <c r="AE161" s="71"/>
    </row>
    <row r="162" spans="2:31" ht="12.75" customHeight="1" x14ac:dyDescent="0.2">
      <c r="B162" s="31"/>
      <c r="D162" s="16"/>
      <c r="E162" s="16"/>
      <c r="F162" s="38"/>
      <c r="G162" s="36"/>
      <c r="H162" s="37"/>
      <c r="I162" s="46"/>
      <c r="J162" s="17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69"/>
      <c r="AB162" s="70"/>
      <c r="AC162" s="70"/>
      <c r="AD162" s="70"/>
      <c r="AE162" s="71"/>
    </row>
    <row r="163" spans="2:31" ht="12.75" customHeight="1" x14ac:dyDescent="0.2">
      <c r="B163" s="31"/>
      <c r="D163" s="16"/>
      <c r="E163" s="16"/>
      <c r="F163" s="38"/>
      <c r="G163" s="36"/>
      <c r="H163" s="37"/>
      <c r="I163" s="46"/>
      <c r="J163" s="17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69"/>
      <c r="AB163" s="70"/>
      <c r="AC163" s="70"/>
      <c r="AD163" s="70"/>
      <c r="AE163" s="71"/>
    </row>
    <row r="164" spans="2:31" ht="12.75" customHeight="1" x14ac:dyDescent="0.2">
      <c r="B164" s="31"/>
      <c r="D164" s="16"/>
      <c r="E164" s="16"/>
      <c r="F164" s="38"/>
      <c r="G164" s="36"/>
      <c r="H164" s="37"/>
      <c r="I164" s="46"/>
      <c r="J164" s="17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69"/>
      <c r="AB164" s="70"/>
      <c r="AC164" s="70"/>
      <c r="AD164" s="70"/>
      <c r="AE164" s="71"/>
    </row>
    <row r="165" spans="2:31" ht="12.75" customHeight="1" x14ac:dyDescent="0.2">
      <c r="B165" s="31"/>
      <c r="D165" s="16"/>
      <c r="E165" s="16"/>
      <c r="F165" s="38"/>
      <c r="G165" s="36"/>
      <c r="H165" s="37"/>
      <c r="I165" s="46"/>
      <c r="J165" s="17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69"/>
      <c r="AB165" s="70"/>
      <c r="AC165" s="70"/>
      <c r="AD165" s="70"/>
      <c r="AE165" s="71"/>
    </row>
    <row r="166" spans="2:31" ht="12.75" customHeight="1" x14ac:dyDescent="0.2">
      <c r="B166" s="31"/>
      <c r="D166" s="16"/>
      <c r="E166" s="16"/>
      <c r="F166" s="38"/>
      <c r="G166" s="36"/>
      <c r="H166" s="37"/>
      <c r="I166" s="46"/>
      <c r="J166" s="17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69"/>
      <c r="AB166" s="70"/>
      <c r="AC166" s="70"/>
      <c r="AD166" s="70"/>
      <c r="AE166" s="71"/>
    </row>
    <row r="167" spans="2:31" ht="12.75" customHeight="1" x14ac:dyDescent="0.2">
      <c r="B167" s="31"/>
      <c r="D167" s="16"/>
      <c r="E167" s="16"/>
      <c r="F167" s="38"/>
      <c r="G167" s="36"/>
      <c r="H167" s="37"/>
      <c r="I167" s="46"/>
      <c r="J167" s="17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69"/>
      <c r="AB167" s="70"/>
      <c r="AC167" s="70"/>
      <c r="AD167" s="70"/>
      <c r="AE167" s="71"/>
    </row>
    <row r="168" spans="2:31" ht="12.75" customHeight="1" x14ac:dyDescent="0.2">
      <c r="B168" s="31"/>
      <c r="D168" s="16"/>
      <c r="E168" s="16"/>
      <c r="F168" s="38"/>
      <c r="G168" s="36"/>
      <c r="H168" s="37"/>
      <c r="I168" s="46"/>
      <c r="J168" s="17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69"/>
      <c r="AB168" s="70"/>
      <c r="AC168" s="70"/>
      <c r="AD168" s="70"/>
      <c r="AE168" s="71"/>
    </row>
    <row r="169" spans="2:31" ht="12.75" customHeight="1" x14ac:dyDescent="0.2">
      <c r="B169" s="31"/>
      <c r="D169" s="16"/>
      <c r="E169" s="16"/>
      <c r="F169" s="38"/>
      <c r="G169" s="36"/>
      <c r="H169" s="37"/>
      <c r="I169" s="46"/>
      <c r="J169" s="17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69"/>
      <c r="AB169" s="70"/>
      <c r="AC169" s="70"/>
      <c r="AD169" s="70"/>
      <c r="AE169" s="71"/>
    </row>
    <row r="170" spans="2:31" ht="12.75" customHeight="1" thickBot="1" x14ac:dyDescent="0.25">
      <c r="B170" s="33"/>
      <c r="D170" s="16"/>
      <c r="E170" s="16"/>
      <c r="F170" s="38"/>
      <c r="G170" s="36"/>
      <c r="H170" s="37"/>
      <c r="I170" s="46"/>
      <c r="J170" s="17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69"/>
      <c r="AB170" s="70"/>
      <c r="AC170" s="70"/>
      <c r="AD170" s="70"/>
      <c r="AE170" s="71"/>
    </row>
    <row r="171" spans="2:31" ht="12.75" customHeight="1" x14ac:dyDescent="0.2">
      <c r="B171" s="6" t="s">
        <v>18</v>
      </c>
      <c r="D171" s="87" t="s">
        <v>0</v>
      </c>
      <c r="E171" s="88"/>
      <c r="F171" s="88"/>
      <c r="G171" s="88"/>
      <c r="H171" s="88"/>
      <c r="I171" s="89"/>
      <c r="J171" s="65">
        <f>IF(J96="","",IF(J111="",IF(SUM(COUNTIF(J112:J170,"LS")+COUNTIF(J112:J170,"LUMP"))&gt;0,"LS",""),IF(SUM(J112:J170)&gt;0,ROUNDUP(SUM(J112:J170),0),"")))</f>
        <v>6488</v>
      </c>
      <c r="K171" s="66">
        <f t="shared" ref="K171:P171" si="20">IF(K96="","",IF(K111="",IF(SUM(COUNTIF(K112:K170,"LS")+COUNTIF(K112:K170,"LUMP"))&gt;0,"LS",""),IF(SUM(K112:K170)&gt;0,ROUNDUP(SUM(K112:K170),1),"")))</f>
        <v>169</v>
      </c>
      <c r="L171" s="66" t="str">
        <f t="shared" si="20"/>
        <v/>
      </c>
      <c r="M171" s="66">
        <f t="shared" si="20"/>
        <v>5225</v>
      </c>
      <c r="N171" s="66">
        <f t="shared" si="20"/>
        <v>50</v>
      </c>
      <c r="O171" s="66">
        <f t="shared" si="20"/>
        <v>137.5</v>
      </c>
      <c r="P171" s="66" t="str">
        <f t="shared" si="20"/>
        <v/>
      </c>
      <c r="Q171" s="19">
        <f t="shared" ref="Q171:AA171" si="21">IF(Q96="","",IF(Q111="",IF(SUM(COUNTIF(Q112:Q170,"LS")+COUNTIF(Q112:Q170,"LUMP"))&gt;0,"LS",""),IF(SUM(Q112:Q170)&gt;0,ROUNDUP(SUM(Q112:Q170),0),"")))</f>
        <v>4</v>
      </c>
      <c r="R171" s="19">
        <f t="shared" si="21"/>
        <v>11</v>
      </c>
      <c r="S171" s="19">
        <f t="shared" si="21"/>
        <v>8</v>
      </c>
      <c r="T171" s="19">
        <f t="shared" si="21"/>
        <v>2</v>
      </c>
      <c r="U171" s="19"/>
      <c r="V171" s="19">
        <f t="shared" si="21"/>
        <v>3</v>
      </c>
      <c r="W171" s="19">
        <f t="shared" si="21"/>
        <v>100</v>
      </c>
      <c r="X171" s="19">
        <f t="shared" si="21"/>
        <v>19</v>
      </c>
      <c r="Y171" s="19">
        <f t="shared" si="21"/>
        <v>12</v>
      </c>
      <c r="Z171" s="19" t="str">
        <f>IF(Z96="","",IF(Z111="",IF(SUM(COUNTIF(Z112:Z170,"LS")+COUNTIF(Z112:Z170,"LUMP"))&gt;0,"LS",""),IF(SUM(Z112:Z170)&gt;0,ROUNDUP(SUM(Z112:Z170),0),"")))</f>
        <v/>
      </c>
      <c r="AA171" s="90" t="str">
        <f t="shared" si="21"/>
        <v/>
      </c>
      <c r="AB171" s="91"/>
      <c r="AC171" s="91"/>
      <c r="AD171" s="91"/>
      <c r="AE171" s="92"/>
    </row>
    <row r="172" spans="2:31" ht="12.75" customHeight="1" thickBot="1" x14ac:dyDescent="0.25"/>
    <row r="173" spans="2:31" ht="12.75" customHeight="1" thickBot="1" x14ac:dyDescent="0.25">
      <c r="B173" s="30" t="s">
        <v>16</v>
      </c>
      <c r="D173" s="84">
        <f>D95+1</f>
        <v>3</v>
      </c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</row>
    <row r="174" spans="2:31" ht="12.75" customHeight="1" thickBot="1" x14ac:dyDescent="0.25">
      <c r="B174" s="34"/>
      <c r="D174" s="85" t="s">
        <v>14</v>
      </c>
      <c r="E174" s="85"/>
      <c r="F174" s="85"/>
      <c r="G174" s="85"/>
      <c r="H174" s="85"/>
      <c r="I174" s="85"/>
      <c r="J174" s="29" t="s">
        <v>25</v>
      </c>
      <c r="K174" s="47" t="s">
        <v>26</v>
      </c>
      <c r="L174" s="29" t="s">
        <v>27</v>
      </c>
      <c r="M174" s="29" t="s">
        <v>28</v>
      </c>
      <c r="N174" s="29" t="s">
        <v>29</v>
      </c>
      <c r="O174" s="29" t="s">
        <v>30</v>
      </c>
      <c r="P174" s="29" t="s">
        <v>31</v>
      </c>
      <c r="Q174" s="29" t="s">
        <v>43</v>
      </c>
      <c r="R174" s="29" t="s">
        <v>44</v>
      </c>
      <c r="S174" s="29" t="s">
        <v>32</v>
      </c>
      <c r="T174" s="29" t="s">
        <v>45</v>
      </c>
      <c r="U174" s="29" t="s">
        <v>33</v>
      </c>
      <c r="V174" s="29" t="s">
        <v>34</v>
      </c>
      <c r="W174" s="29" t="s">
        <v>35</v>
      </c>
      <c r="X174" s="29" t="s">
        <v>35</v>
      </c>
      <c r="Y174" s="29" t="s">
        <v>43</v>
      </c>
      <c r="Z174" s="29"/>
      <c r="AA174" s="51"/>
      <c r="AB174" s="29"/>
      <c r="AC174" s="29"/>
      <c r="AD174" s="29"/>
      <c r="AE174" s="29"/>
    </row>
    <row r="175" spans="2:31" ht="12.75" customHeight="1" thickBot="1" x14ac:dyDescent="0.25">
      <c r="D175" s="86" t="s">
        <v>15</v>
      </c>
      <c r="E175" s="86"/>
      <c r="F175" s="86"/>
      <c r="G175" s="86"/>
      <c r="H175" s="86"/>
      <c r="I175" s="86"/>
      <c r="J175" s="21"/>
      <c r="K175" s="21"/>
      <c r="L175" s="21"/>
      <c r="M175" s="21"/>
      <c r="N175" s="21"/>
      <c r="O175" s="21"/>
      <c r="P175" s="21"/>
      <c r="Q175" s="21" t="s">
        <v>74</v>
      </c>
      <c r="R175" s="21"/>
      <c r="S175" s="21"/>
      <c r="T175" s="21"/>
      <c r="U175" s="21"/>
      <c r="V175" s="21"/>
      <c r="W175" s="21" t="s">
        <v>40</v>
      </c>
      <c r="X175" s="21" t="s">
        <v>41</v>
      </c>
      <c r="Y175" s="21" t="s">
        <v>49</v>
      </c>
      <c r="Z175" s="21"/>
      <c r="AA175" s="52"/>
      <c r="AB175" s="21"/>
      <c r="AC175" s="21"/>
      <c r="AD175" s="21"/>
      <c r="AE175" s="21"/>
    </row>
    <row r="176" spans="2:31" ht="12.75" customHeight="1" x14ac:dyDescent="0.2">
      <c r="B176" s="99"/>
      <c r="D176" s="94" t="s">
        <v>37</v>
      </c>
      <c r="E176" s="94" t="s">
        <v>39</v>
      </c>
      <c r="F176" s="103" t="s">
        <v>38</v>
      </c>
      <c r="G176" s="104"/>
      <c r="H176" s="105"/>
      <c r="I176" s="103" t="s">
        <v>36</v>
      </c>
      <c r="J176" s="9" t="str">
        <f t="shared" ref="J176:Y176" si="22">IF(OR(TRIM(J174)=0,TRIM(J174)=""),"",IF(IFERROR(TRIM(INDEX(QryItemNamed,MATCH(TRIM(J174),ITEM,0),2)),"")="Y","SPECIAL",LEFT(IFERROR(TRIM(INDEX(ITEM,MATCH(TRIM(J174),ITEM,0))),""),3)))</f>
        <v>202</v>
      </c>
      <c r="K176" s="10" t="str">
        <f t="shared" si="22"/>
        <v>202</v>
      </c>
      <c r="L176" s="10" t="str">
        <f t="shared" si="22"/>
        <v>606</v>
      </c>
      <c r="M176" s="10" t="str">
        <f t="shared" si="22"/>
        <v>606</v>
      </c>
      <c r="N176" s="10" t="str">
        <f t="shared" si="22"/>
        <v>606</v>
      </c>
      <c r="O176" s="10" t="str">
        <f t="shared" si="22"/>
        <v>606</v>
      </c>
      <c r="P176" s="10" t="str">
        <f t="shared" si="22"/>
        <v>606</v>
      </c>
      <c r="Q176" s="10" t="str">
        <f t="shared" si="22"/>
        <v>606</v>
      </c>
      <c r="R176" s="10" t="str">
        <f t="shared" si="22"/>
        <v>606</v>
      </c>
      <c r="S176" s="10" t="str">
        <f t="shared" si="22"/>
        <v>606</v>
      </c>
      <c r="T176" s="10" t="str">
        <f t="shared" si="22"/>
        <v>606</v>
      </c>
      <c r="U176" s="10" t="str">
        <f t="shared" ref="U176" si="23">IF(OR(TRIM(U174)=0,TRIM(U174)=""),"",IF(IFERROR(TRIM(INDEX(QryItemNamed,MATCH(TRIM(U174),ITEM,0),2)),"")="Y","SPECIAL",LEFT(IFERROR(TRIM(INDEX(ITEM,MATCH(TRIM(U174),ITEM,0))),""),3)))</f>
        <v>606</v>
      </c>
      <c r="V176" s="10" t="str">
        <f t="shared" si="22"/>
        <v>606</v>
      </c>
      <c r="W176" s="10" t="str">
        <f t="shared" si="22"/>
        <v>626</v>
      </c>
      <c r="X176" s="10" t="str">
        <f t="shared" si="22"/>
        <v>626</v>
      </c>
      <c r="Y176" s="53" t="str">
        <f t="shared" si="22"/>
        <v>606</v>
      </c>
      <c r="Z176" s="10" t="str">
        <f>IF(OR(TRIM(Z174)=0,TRIM(Z174)=""),"",IF(IFERROR(TRIM(INDEX(QryItemNamed,MATCH(TRIM(Z174),ITEM,0),2)),"")="Y","SPECIAL",LEFT(IFERROR(TRIM(INDEX(ITEM,MATCH(TRIM(Z174),ITEM,0))),""),3)))</f>
        <v/>
      </c>
      <c r="AA176" s="75" t="s">
        <v>42</v>
      </c>
      <c r="AB176" s="76"/>
      <c r="AC176" s="76"/>
      <c r="AD176" s="76"/>
      <c r="AE176" s="77"/>
    </row>
    <row r="177" spans="2:31" ht="12.75" customHeight="1" x14ac:dyDescent="0.2">
      <c r="B177" s="100"/>
      <c r="D177" s="95"/>
      <c r="E177" s="95"/>
      <c r="F177" s="106"/>
      <c r="G177" s="107"/>
      <c r="H177" s="108"/>
      <c r="I177" s="106"/>
      <c r="J177" s="97" t="str">
        <f t="shared" ref="J177:Y177" si="24">IF(OR(TRIM(J174)=0,TRIM(J174)=""),IF(J175="","",J175),IF(IFERROR(TRIM(INDEX(QryItemNamed,MATCH(TRIM(J174),ITEM,0),2)),"")="Y",TRIM(RIGHT(IFERROR(TRIM(INDEX(QryItemNamed,MATCH(TRIM(J174),ITEM,0),4)),"123456789012"),LEN(IFERROR(TRIM(INDEX(QryItemNamed,MATCH(TRIM(J174),ITEM,0),4)),"123456789012"))-9))&amp;J175,IFERROR(TRIM(INDEX(QryItemNamed,MATCH(TRIM(J174),ITEM,0),4))&amp;J175,"ITEM CODE DOES NOT EXIST IN ITEM MASTER")))</f>
        <v>GUARDRAIL REMOVED</v>
      </c>
      <c r="K177" s="98" t="str">
        <f t="shared" si="24"/>
        <v>GUARDRAIL REMOVED, BARRIER DESIGN</v>
      </c>
      <c r="L177" s="98" t="str">
        <f t="shared" si="24"/>
        <v>GUARDRAIL, TYPE 5</v>
      </c>
      <c r="M177" s="98" t="str">
        <f t="shared" si="24"/>
        <v>GUARDRAIL, TYPE MGS</v>
      </c>
      <c r="N177" s="93" t="str">
        <f t="shared" si="24"/>
        <v>GUARDRAIL, TYPE MGS WITH LONG POSTS</v>
      </c>
      <c r="O177" s="93" t="str">
        <f t="shared" si="24"/>
        <v>GUARDRAIL, BARRIER DESIGN, TYPE MGS</v>
      </c>
      <c r="P177" s="93" t="str">
        <f t="shared" si="24"/>
        <v>GUARDRAIL, TYPE MGS, LONG-SPAN</v>
      </c>
      <c r="Q177" s="93" t="str">
        <f t="shared" si="24"/>
        <v xml:space="preserve">ANCHOR ASSEMBLY, MGS TYPE E (MASH 2016) </v>
      </c>
      <c r="R177" s="93" t="str">
        <f t="shared" si="24"/>
        <v>ANCHOR ASSEMBLY, MGS TYPE T</v>
      </c>
      <c r="S177" s="93" t="str">
        <f t="shared" si="24"/>
        <v>MGS BRIDGE TERMINAL ASSEMBLY, TYPE 1</v>
      </c>
      <c r="T177" s="93" t="str">
        <f t="shared" si="24"/>
        <v>MGS BRIDGE TERMINAL ASSEMBLY, TYPE 2</v>
      </c>
      <c r="U177" s="121" t="str">
        <f t="shared" ref="U177" si="25">IF(OR(TRIM(U174)=0,TRIM(U174)=""),IF(U175="","",U175),IF(IFERROR(TRIM(INDEX(QryItemNamed,MATCH(TRIM(U174),ITEM,0),2)),"")="Y",TRIM(RIGHT(IFERROR(TRIM(INDEX(QryItemNamed,MATCH(TRIM(U174),ITEM,0),4)),"123456789012"),LEN(IFERROR(TRIM(INDEX(QryItemNamed,MATCH(TRIM(U174),ITEM,0),4)),"123456789012"))-9))&amp;U175,IFERROR(TRIM(INDEX(QryItemNamed,MATCH(TRIM(U174),ITEM,0),4))&amp;U175,"ITEM CODE DOES NOT EXIST IN ITEM MASTER")))</f>
        <v>BRIDGE TERMINAL ASSEMBLY, TYPE 4</v>
      </c>
      <c r="V177" s="93" t="str">
        <f t="shared" si="24"/>
        <v>IMPACT ATTENUATOR, TYPE 1 (BIDIRECTIONAL)</v>
      </c>
      <c r="W177" s="93" t="str">
        <f t="shared" si="24"/>
        <v>BARRIER REFLECTOR, TYPE 2, 1-WAY</v>
      </c>
      <c r="X177" s="93" t="str">
        <f t="shared" si="24"/>
        <v>BARRIER REFLECTOR, TYPE 2, 2-WAY</v>
      </c>
      <c r="Y177" s="93" t="str">
        <f t="shared" si="24"/>
        <v xml:space="preserve">ANCHOR ASSEMBLY, MGS TYPE E, (NCHRP 350 OR MASH 2016) </v>
      </c>
      <c r="Z177" s="93" t="str">
        <f>IF(OR(TRIM(Z174)=0,TRIM(Z174)=""),IF(Z175="","",Z175),IF(IFERROR(TRIM(INDEX(QryItemNamed,MATCH(TRIM(Z174),ITEM,0),2)),"")="Y",TRIM(RIGHT(IFERROR(TRIM(INDEX(QryItemNamed,MATCH(TRIM(Z174),ITEM,0),4)),"123456789012"),LEN(IFERROR(TRIM(INDEX(QryItemNamed,MATCH(TRIM(Z174),ITEM,0),4)),"123456789012"))-9))&amp;Z175,IFERROR(TRIM(INDEX(QryItemNamed,MATCH(TRIM(Z174),ITEM,0),4))&amp;Z175,"ITEM CODE DOES NOT EXIST IN ITEM MASTER")))</f>
        <v/>
      </c>
      <c r="AA177" s="78"/>
      <c r="AB177" s="79"/>
      <c r="AC177" s="79"/>
      <c r="AD177" s="79"/>
      <c r="AE177" s="80"/>
    </row>
    <row r="178" spans="2:31" ht="12.75" customHeight="1" x14ac:dyDescent="0.2">
      <c r="B178" s="100"/>
      <c r="D178" s="95"/>
      <c r="E178" s="95"/>
      <c r="F178" s="106"/>
      <c r="G178" s="107"/>
      <c r="H178" s="108"/>
      <c r="I178" s="106"/>
      <c r="J178" s="97"/>
      <c r="K178" s="98"/>
      <c r="L178" s="98"/>
      <c r="M178" s="98"/>
      <c r="N178" s="93"/>
      <c r="O178" s="93"/>
      <c r="P178" s="93"/>
      <c r="Q178" s="93"/>
      <c r="R178" s="93"/>
      <c r="S178" s="93"/>
      <c r="T178" s="93"/>
      <c r="U178" s="122"/>
      <c r="V178" s="93"/>
      <c r="W178" s="93"/>
      <c r="X178" s="93"/>
      <c r="Y178" s="93"/>
      <c r="Z178" s="93"/>
      <c r="AA178" s="78"/>
      <c r="AB178" s="79"/>
      <c r="AC178" s="79"/>
      <c r="AD178" s="79"/>
      <c r="AE178" s="80"/>
    </row>
    <row r="179" spans="2:31" ht="12.75" customHeight="1" x14ac:dyDescent="0.2">
      <c r="B179" s="100"/>
      <c r="D179" s="95"/>
      <c r="E179" s="95"/>
      <c r="F179" s="106"/>
      <c r="G179" s="107"/>
      <c r="H179" s="108"/>
      <c r="I179" s="106"/>
      <c r="J179" s="97"/>
      <c r="K179" s="98"/>
      <c r="L179" s="98"/>
      <c r="M179" s="98"/>
      <c r="N179" s="93"/>
      <c r="O179" s="93"/>
      <c r="P179" s="93"/>
      <c r="Q179" s="93"/>
      <c r="R179" s="93"/>
      <c r="S179" s="93"/>
      <c r="T179" s="93"/>
      <c r="U179" s="122"/>
      <c r="V179" s="93"/>
      <c r="W179" s="93"/>
      <c r="X179" s="93"/>
      <c r="Y179" s="93"/>
      <c r="Z179" s="93"/>
      <c r="AA179" s="78"/>
      <c r="AB179" s="79"/>
      <c r="AC179" s="79"/>
      <c r="AD179" s="79"/>
      <c r="AE179" s="80"/>
    </row>
    <row r="180" spans="2:31" ht="12.75" customHeight="1" x14ac:dyDescent="0.2">
      <c r="B180" s="100"/>
      <c r="D180" s="95"/>
      <c r="E180" s="95"/>
      <c r="F180" s="106"/>
      <c r="G180" s="107"/>
      <c r="H180" s="108"/>
      <c r="I180" s="106"/>
      <c r="J180" s="97"/>
      <c r="K180" s="98"/>
      <c r="L180" s="98"/>
      <c r="M180" s="98"/>
      <c r="N180" s="93"/>
      <c r="O180" s="93"/>
      <c r="P180" s="93"/>
      <c r="Q180" s="93"/>
      <c r="R180" s="93"/>
      <c r="S180" s="93"/>
      <c r="T180" s="93"/>
      <c r="U180" s="122"/>
      <c r="V180" s="93"/>
      <c r="W180" s="93"/>
      <c r="X180" s="93"/>
      <c r="Y180" s="93"/>
      <c r="Z180" s="93"/>
      <c r="AA180" s="78"/>
      <c r="AB180" s="79"/>
      <c r="AC180" s="79"/>
      <c r="AD180" s="79"/>
      <c r="AE180" s="80"/>
    </row>
    <row r="181" spans="2:31" ht="12.75" customHeight="1" x14ac:dyDescent="0.2">
      <c r="B181" s="100"/>
      <c r="D181" s="95"/>
      <c r="E181" s="95"/>
      <c r="F181" s="106"/>
      <c r="G181" s="107"/>
      <c r="H181" s="108"/>
      <c r="I181" s="106"/>
      <c r="J181" s="97"/>
      <c r="K181" s="98"/>
      <c r="L181" s="98"/>
      <c r="M181" s="98"/>
      <c r="N181" s="93"/>
      <c r="O181" s="93"/>
      <c r="P181" s="93"/>
      <c r="Q181" s="93"/>
      <c r="R181" s="93"/>
      <c r="S181" s="93"/>
      <c r="T181" s="93"/>
      <c r="U181" s="122"/>
      <c r="V181" s="93"/>
      <c r="W181" s="93"/>
      <c r="X181" s="93"/>
      <c r="Y181" s="93"/>
      <c r="Z181" s="93"/>
      <c r="AA181" s="78"/>
      <c r="AB181" s="79"/>
      <c r="AC181" s="79"/>
      <c r="AD181" s="79"/>
      <c r="AE181" s="80"/>
    </row>
    <row r="182" spans="2:31" ht="12.75" customHeight="1" x14ac:dyDescent="0.2">
      <c r="B182" s="100"/>
      <c r="D182" s="95"/>
      <c r="E182" s="95"/>
      <c r="F182" s="106"/>
      <c r="G182" s="107"/>
      <c r="H182" s="108"/>
      <c r="I182" s="106"/>
      <c r="J182" s="97"/>
      <c r="K182" s="98"/>
      <c r="L182" s="98"/>
      <c r="M182" s="98"/>
      <c r="N182" s="93"/>
      <c r="O182" s="93"/>
      <c r="P182" s="93"/>
      <c r="Q182" s="93"/>
      <c r="R182" s="93"/>
      <c r="S182" s="93"/>
      <c r="T182" s="93"/>
      <c r="U182" s="122"/>
      <c r="V182" s="93"/>
      <c r="W182" s="93"/>
      <c r="X182" s="93"/>
      <c r="Y182" s="93"/>
      <c r="Z182" s="93"/>
      <c r="AA182" s="78"/>
      <c r="AB182" s="79"/>
      <c r="AC182" s="79"/>
      <c r="AD182" s="79"/>
      <c r="AE182" s="80"/>
    </row>
    <row r="183" spans="2:31" ht="12.75" customHeight="1" x14ac:dyDescent="0.2">
      <c r="B183" s="100"/>
      <c r="D183" s="95"/>
      <c r="E183" s="95"/>
      <c r="F183" s="106"/>
      <c r="G183" s="107"/>
      <c r="H183" s="108"/>
      <c r="I183" s="106"/>
      <c r="J183" s="97"/>
      <c r="K183" s="98"/>
      <c r="L183" s="98"/>
      <c r="M183" s="98"/>
      <c r="N183" s="93"/>
      <c r="O183" s="93"/>
      <c r="P183" s="93"/>
      <c r="Q183" s="93"/>
      <c r="R183" s="93"/>
      <c r="S183" s="93"/>
      <c r="T183" s="93"/>
      <c r="U183" s="122"/>
      <c r="V183" s="93"/>
      <c r="W183" s="93"/>
      <c r="X183" s="93"/>
      <c r="Y183" s="93"/>
      <c r="Z183" s="93"/>
      <c r="AA183" s="78"/>
      <c r="AB183" s="79"/>
      <c r="AC183" s="79"/>
      <c r="AD183" s="79"/>
      <c r="AE183" s="80"/>
    </row>
    <row r="184" spans="2:31" ht="12.75" customHeight="1" x14ac:dyDescent="0.2">
      <c r="B184" s="100"/>
      <c r="D184" s="95"/>
      <c r="E184" s="95"/>
      <c r="F184" s="106"/>
      <c r="G184" s="107"/>
      <c r="H184" s="108"/>
      <c r="I184" s="106"/>
      <c r="J184" s="97"/>
      <c r="K184" s="98"/>
      <c r="L184" s="98"/>
      <c r="M184" s="98"/>
      <c r="N184" s="93"/>
      <c r="O184" s="93"/>
      <c r="P184" s="93"/>
      <c r="Q184" s="93"/>
      <c r="R184" s="93"/>
      <c r="S184" s="93"/>
      <c r="T184" s="93"/>
      <c r="U184" s="122"/>
      <c r="V184" s="93"/>
      <c r="W184" s="93"/>
      <c r="X184" s="93"/>
      <c r="Y184" s="93"/>
      <c r="Z184" s="93"/>
      <c r="AA184" s="78"/>
      <c r="AB184" s="79"/>
      <c r="AC184" s="79"/>
      <c r="AD184" s="79"/>
      <c r="AE184" s="80"/>
    </row>
    <row r="185" spans="2:31" ht="12.75" customHeight="1" x14ac:dyDescent="0.2">
      <c r="B185" s="100"/>
      <c r="D185" s="95"/>
      <c r="E185" s="95"/>
      <c r="F185" s="106"/>
      <c r="G185" s="107"/>
      <c r="H185" s="108"/>
      <c r="I185" s="106"/>
      <c r="J185" s="97"/>
      <c r="K185" s="98"/>
      <c r="L185" s="98"/>
      <c r="M185" s="98"/>
      <c r="N185" s="93"/>
      <c r="O185" s="93"/>
      <c r="P185" s="93"/>
      <c r="Q185" s="93"/>
      <c r="R185" s="93"/>
      <c r="S185" s="93"/>
      <c r="T185" s="93"/>
      <c r="U185" s="122"/>
      <c r="V185" s="93"/>
      <c r="W185" s="93"/>
      <c r="X185" s="93"/>
      <c r="Y185" s="93"/>
      <c r="Z185" s="93"/>
      <c r="AA185" s="78"/>
      <c r="AB185" s="79"/>
      <c r="AC185" s="79"/>
      <c r="AD185" s="79"/>
      <c r="AE185" s="80"/>
    </row>
    <row r="186" spans="2:31" ht="12.75" customHeight="1" x14ac:dyDescent="0.2">
      <c r="B186" s="100"/>
      <c r="D186" s="95"/>
      <c r="E186" s="95"/>
      <c r="F186" s="106"/>
      <c r="G186" s="107"/>
      <c r="H186" s="108"/>
      <c r="I186" s="106"/>
      <c r="J186" s="97"/>
      <c r="K186" s="98"/>
      <c r="L186" s="98"/>
      <c r="M186" s="98"/>
      <c r="N186" s="93"/>
      <c r="O186" s="93"/>
      <c r="P186" s="93"/>
      <c r="Q186" s="93"/>
      <c r="R186" s="93"/>
      <c r="S186" s="93"/>
      <c r="T186" s="93"/>
      <c r="U186" s="122"/>
      <c r="V186" s="93"/>
      <c r="W186" s="93"/>
      <c r="X186" s="93"/>
      <c r="Y186" s="93"/>
      <c r="Z186" s="93"/>
      <c r="AA186" s="78"/>
      <c r="AB186" s="79"/>
      <c r="AC186" s="79"/>
      <c r="AD186" s="79"/>
      <c r="AE186" s="80"/>
    </row>
    <row r="187" spans="2:31" ht="12.75" customHeight="1" x14ac:dyDescent="0.2">
      <c r="B187" s="100"/>
      <c r="D187" s="95"/>
      <c r="E187" s="95"/>
      <c r="F187" s="106"/>
      <c r="G187" s="107"/>
      <c r="H187" s="108"/>
      <c r="I187" s="106"/>
      <c r="J187" s="97"/>
      <c r="K187" s="98"/>
      <c r="L187" s="98"/>
      <c r="M187" s="98"/>
      <c r="N187" s="93"/>
      <c r="O187" s="93"/>
      <c r="P187" s="93"/>
      <c r="Q187" s="93"/>
      <c r="R187" s="93"/>
      <c r="S187" s="93"/>
      <c r="T187" s="93"/>
      <c r="U187" s="122"/>
      <c r="V187" s="93"/>
      <c r="W187" s="93"/>
      <c r="X187" s="93"/>
      <c r="Y187" s="93"/>
      <c r="Z187" s="93"/>
      <c r="AA187" s="78"/>
      <c r="AB187" s="79"/>
      <c r="AC187" s="79"/>
      <c r="AD187" s="79"/>
      <c r="AE187" s="80"/>
    </row>
    <row r="188" spans="2:31" ht="12.75" customHeight="1" x14ac:dyDescent="0.2">
      <c r="B188" s="100"/>
      <c r="D188" s="95"/>
      <c r="E188" s="95"/>
      <c r="F188" s="106"/>
      <c r="G188" s="107"/>
      <c r="H188" s="108"/>
      <c r="I188" s="106"/>
      <c r="J188" s="97"/>
      <c r="K188" s="98"/>
      <c r="L188" s="98"/>
      <c r="M188" s="98"/>
      <c r="N188" s="93"/>
      <c r="O188" s="93"/>
      <c r="P188" s="93"/>
      <c r="Q188" s="93"/>
      <c r="R188" s="93"/>
      <c r="S188" s="93"/>
      <c r="T188" s="93"/>
      <c r="U188" s="123"/>
      <c r="V188" s="93"/>
      <c r="W188" s="93"/>
      <c r="X188" s="93"/>
      <c r="Y188" s="93"/>
      <c r="Z188" s="93"/>
      <c r="AA188" s="78"/>
      <c r="AB188" s="79"/>
      <c r="AC188" s="79"/>
      <c r="AD188" s="79"/>
      <c r="AE188" s="80"/>
    </row>
    <row r="189" spans="2:31" ht="12.75" customHeight="1" thickBot="1" x14ac:dyDescent="0.25">
      <c r="B189" s="101"/>
      <c r="D189" s="96"/>
      <c r="E189" s="96"/>
      <c r="F189" s="109"/>
      <c r="G189" s="110"/>
      <c r="H189" s="111"/>
      <c r="I189" s="109"/>
      <c r="J189" s="11" t="str">
        <f t="shared" ref="J189:Y189" si="26">IF(OR(TRIM(J174)=0,TRIM(J174)=""),"",IF(IFERROR(TRIM(INDEX(QryItemNamed,MATCH(TRIM(J174),ITEM,0),3)),"")="LS","",IFERROR(TRIM(INDEX(QryItemNamed,MATCH(TRIM(J174),ITEM,0),3)),"")))</f>
        <v>FT</v>
      </c>
      <c r="K189" s="12" t="str">
        <f t="shared" si="26"/>
        <v>FT</v>
      </c>
      <c r="L189" s="12" t="str">
        <f t="shared" si="26"/>
        <v>FT</v>
      </c>
      <c r="M189" s="12" t="str">
        <f t="shared" si="26"/>
        <v>FT</v>
      </c>
      <c r="N189" s="12" t="str">
        <f t="shared" si="26"/>
        <v>FT</v>
      </c>
      <c r="O189" s="12" t="str">
        <f t="shared" si="26"/>
        <v>FT</v>
      </c>
      <c r="P189" s="12" t="str">
        <f t="shared" si="26"/>
        <v>FT</v>
      </c>
      <c r="Q189" s="12" t="str">
        <f t="shared" si="26"/>
        <v>EACH</v>
      </c>
      <c r="R189" s="12" t="str">
        <f t="shared" si="26"/>
        <v>EACH</v>
      </c>
      <c r="S189" s="12" t="str">
        <f t="shared" si="26"/>
        <v>EACH</v>
      </c>
      <c r="T189" s="12" t="str">
        <f t="shared" si="26"/>
        <v>EACH</v>
      </c>
      <c r="U189" s="12" t="str">
        <f t="shared" ref="U189" si="27">IF(OR(TRIM(U174)=0,TRIM(U174)=""),"",IF(IFERROR(TRIM(INDEX(QryItemNamed,MATCH(TRIM(U174),ITEM,0),3)),"")="LS","",IFERROR(TRIM(INDEX(QryItemNamed,MATCH(TRIM(U174),ITEM,0),3)),"")))</f>
        <v>EACH</v>
      </c>
      <c r="V189" s="12" t="str">
        <f t="shared" si="26"/>
        <v>EACH</v>
      </c>
      <c r="W189" s="12" t="str">
        <f t="shared" si="26"/>
        <v>EACH</v>
      </c>
      <c r="X189" s="12" t="str">
        <f t="shared" si="26"/>
        <v>EACH</v>
      </c>
      <c r="Y189" s="54" t="str">
        <f t="shared" si="26"/>
        <v>EACH</v>
      </c>
      <c r="Z189" s="12" t="str">
        <f>IF(OR(TRIM(Z174)=0,TRIM(Z174)=""),"",IF(IFERROR(TRIM(INDEX(QryItemNamed,MATCH(TRIM(Z174),ITEM,0),3)),"")="LS","",IFERROR(TRIM(INDEX(QryItemNamed,MATCH(TRIM(Z174),ITEM,0),3)),"")))</f>
        <v/>
      </c>
      <c r="AA189" s="81"/>
      <c r="AB189" s="82"/>
      <c r="AC189" s="82"/>
      <c r="AD189" s="82"/>
      <c r="AE189" s="83"/>
    </row>
    <row r="190" spans="2:31" ht="12.75" customHeight="1" x14ac:dyDescent="0.2">
      <c r="B190" s="31"/>
      <c r="D190" s="16"/>
      <c r="E190" s="16"/>
      <c r="F190" s="38"/>
      <c r="G190" s="36"/>
      <c r="H190" s="37"/>
      <c r="I190" s="46"/>
      <c r="J190" s="17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55"/>
      <c r="V190" s="18"/>
      <c r="W190" s="18"/>
      <c r="X190" s="18"/>
      <c r="Y190" s="55"/>
      <c r="Z190" s="18"/>
      <c r="AA190" s="69"/>
      <c r="AB190" s="70"/>
      <c r="AC190" s="70"/>
      <c r="AD190" s="70"/>
      <c r="AE190" s="71"/>
    </row>
    <row r="191" spans="2:31" ht="12.75" customHeight="1" x14ac:dyDescent="0.2">
      <c r="B191" s="31"/>
      <c r="D191" s="16"/>
      <c r="E191" s="16"/>
      <c r="F191" s="38"/>
      <c r="G191" s="36"/>
      <c r="H191" s="37"/>
      <c r="I191" s="46"/>
      <c r="J191" s="17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69"/>
      <c r="AB191" s="70"/>
      <c r="AC191" s="70"/>
      <c r="AD191" s="70"/>
      <c r="AE191" s="71"/>
    </row>
    <row r="192" spans="2:31" ht="12.75" customHeight="1" x14ac:dyDescent="0.2">
      <c r="B192" s="31"/>
      <c r="D192" s="16"/>
      <c r="E192" s="16"/>
      <c r="F192" s="38"/>
      <c r="G192" s="36"/>
      <c r="H192" s="37"/>
      <c r="I192" s="46"/>
      <c r="J192" s="17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69"/>
      <c r="AB192" s="70"/>
      <c r="AC192" s="70"/>
      <c r="AD192" s="70"/>
      <c r="AE192" s="71"/>
    </row>
    <row r="193" spans="2:31" ht="12.75" customHeight="1" x14ac:dyDescent="0.2">
      <c r="B193" s="31"/>
      <c r="D193" s="16"/>
      <c r="E193" s="16"/>
      <c r="F193" s="38"/>
      <c r="G193" s="36"/>
      <c r="H193" s="37"/>
      <c r="I193" s="46"/>
      <c r="J193" s="17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69"/>
      <c r="AB193" s="70"/>
      <c r="AC193" s="70"/>
      <c r="AD193" s="70"/>
      <c r="AE193" s="71"/>
    </row>
    <row r="194" spans="2:31" ht="12.75" customHeight="1" x14ac:dyDescent="0.2">
      <c r="B194" s="31"/>
      <c r="D194" s="16"/>
      <c r="E194" s="16"/>
      <c r="F194" s="38"/>
      <c r="G194" s="36"/>
      <c r="H194" s="37"/>
      <c r="I194" s="46"/>
      <c r="J194" s="17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69"/>
      <c r="AB194" s="70"/>
      <c r="AC194" s="70"/>
      <c r="AD194" s="70"/>
      <c r="AE194" s="71"/>
    </row>
    <row r="195" spans="2:31" ht="12.75" customHeight="1" x14ac:dyDescent="0.2">
      <c r="B195" s="31"/>
      <c r="D195" s="16"/>
      <c r="E195" s="16"/>
      <c r="F195" s="38"/>
      <c r="G195" s="36"/>
      <c r="H195" s="37"/>
      <c r="I195" s="46"/>
      <c r="J195" s="17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69"/>
      <c r="AB195" s="70"/>
      <c r="AC195" s="70"/>
      <c r="AD195" s="70"/>
      <c r="AE195" s="71"/>
    </row>
    <row r="196" spans="2:31" ht="12.75" customHeight="1" x14ac:dyDescent="0.2">
      <c r="B196" s="31"/>
      <c r="D196" s="16"/>
      <c r="E196" s="16"/>
      <c r="F196" s="38"/>
      <c r="G196" s="36"/>
      <c r="H196" s="37"/>
      <c r="I196" s="46"/>
      <c r="J196" s="17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69"/>
      <c r="AB196" s="70"/>
      <c r="AC196" s="70"/>
      <c r="AD196" s="70"/>
      <c r="AE196" s="71"/>
    </row>
    <row r="197" spans="2:31" ht="12.75" customHeight="1" x14ac:dyDescent="0.2">
      <c r="B197" s="31"/>
      <c r="D197" s="16"/>
      <c r="E197" s="16"/>
      <c r="F197" s="38"/>
      <c r="G197" s="36"/>
      <c r="H197" s="37"/>
      <c r="I197" s="46"/>
      <c r="J197" s="17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69"/>
      <c r="AB197" s="70"/>
      <c r="AC197" s="70"/>
      <c r="AD197" s="70"/>
      <c r="AE197" s="71"/>
    </row>
    <row r="198" spans="2:31" ht="12.75" customHeight="1" x14ac:dyDescent="0.2">
      <c r="B198" s="31"/>
      <c r="D198" s="16"/>
      <c r="E198" s="16"/>
      <c r="F198" s="38"/>
      <c r="G198" s="36"/>
      <c r="H198" s="37"/>
      <c r="I198" s="46"/>
      <c r="J198" s="17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69"/>
      <c r="AB198" s="70"/>
      <c r="AC198" s="70"/>
      <c r="AD198" s="70"/>
      <c r="AE198" s="71"/>
    </row>
    <row r="199" spans="2:31" ht="12.75" customHeight="1" x14ac:dyDescent="0.2">
      <c r="B199" s="31"/>
      <c r="D199" s="16"/>
      <c r="E199" s="16"/>
      <c r="F199" s="38"/>
      <c r="G199" s="36"/>
      <c r="H199" s="37"/>
      <c r="I199" s="46"/>
      <c r="J199" s="17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69"/>
      <c r="AB199" s="70"/>
      <c r="AC199" s="70"/>
      <c r="AD199" s="70"/>
      <c r="AE199" s="71"/>
    </row>
    <row r="200" spans="2:31" ht="12.75" customHeight="1" x14ac:dyDescent="0.2">
      <c r="B200" s="31"/>
      <c r="D200" s="16"/>
      <c r="E200" s="16"/>
      <c r="F200" s="38"/>
      <c r="G200" s="36"/>
      <c r="H200" s="37"/>
      <c r="I200" s="46"/>
      <c r="J200" s="17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69"/>
      <c r="AB200" s="70"/>
      <c r="AC200" s="70"/>
      <c r="AD200" s="70"/>
      <c r="AE200" s="71"/>
    </row>
    <row r="201" spans="2:31" ht="12.75" customHeight="1" x14ac:dyDescent="0.2">
      <c r="B201" s="31"/>
      <c r="D201" s="16"/>
      <c r="E201" s="16"/>
      <c r="F201" s="38"/>
      <c r="G201" s="36"/>
      <c r="H201" s="37"/>
      <c r="I201" s="46"/>
      <c r="J201" s="17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69"/>
      <c r="AB201" s="70"/>
      <c r="AC201" s="70"/>
      <c r="AD201" s="70"/>
      <c r="AE201" s="71"/>
    </row>
    <row r="202" spans="2:31" ht="12.75" customHeight="1" x14ac:dyDescent="0.2">
      <c r="B202" s="31"/>
      <c r="D202" s="16"/>
      <c r="E202" s="16"/>
      <c r="F202" s="38"/>
      <c r="G202" s="36"/>
      <c r="H202" s="37"/>
      <c r="I202" s="46"/>
      <c r="J202" s="17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69"/>
      <c r="AB202" s="70"/>
      <c r="AC202" s="70"/>
      <c r="AD202" s="70"/>
      <c r="AE202" s="71"/>
    </row>
    <row r="203" spans="2:31" ht="12.75" customHeight="1" x14ac:dyDescent="0.2">
      <c r="B203" s="31"/>
      <c r="D203" s="16"/>
      <c r="E203" s="16"/>
      <c r="F203" s="38"/>
      <c r="G203" s="36"/>
      <c r="H203" s="37"/>
      <c r="I203" s="46"/>
      <c r="J203" s="17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69"/>
      <c r="AB203" s="70"/>
      <c r="AC203" s="70"/>
      <c r="AD203" s="70"/>
      <c r="AE203" s="71"/>
    </row>
    <row r="204" spans="2:31" ht="12.75" customHeight="1" x14ac:dyDescent="0.2">
      <c r="B204" s="31"/>
      <c r="D204" s="16"/>
      <c r="E204" s="16"/>
      <c r="F204" s="38"/>
      <c r="G204" s="36"/>
      <c r="H204" s="37"/>
      <c r="I204" s="46"/>
      <c r="J204" s="17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55"/>
      <c r="V204" s="18"/>
      <c r="W204" s="18"/>
      <c r="X204" s="18"/>
      <c r="Y204" s="55"/>
      <c r="Z204" s="18"/>
      <c r="AA204" s="69"/>
      <c r="AB204" s="70"/>
      <c r="AC204" s="70"/>
      <c r="AD204" s="70"/>
      <c r="AE204" s="71"/>
    </row>
    <row r="205" spans="2:31" ht="12.75" customHeight="1" x14ac:dyDescent="0.2">
      <c r="B205" s="31"/>
      <c r="D205" s="16"/>
      <c r="E205" s="16"/>
      <c r="F205" s="38"/>
      <c r="G205" s="36"/>
      <c r="H205" s="37"/>
      <c r="I205" s="46"/>
      <c r="J205" s="17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55"/>
      <c r="V205" s="18"/>
      <c r="W205" s="18"/>
      <c r="X205" s="18"/>
      <c r="Y205" s="55"/>
      <c r="Z205" s="18"/>
      <c r="AA205" s="69"/>
      <c r="AB205" s="70"/>
      <c r="AC205" s="70"/>
      <c r="AD205" s="70"/>
      <c r="AE205" s="71"/>
    </row>
    <row r="206" spans="2:31" ht="12.75" customHeight="1" x14ac:dyDescent="0.2">
      <c r="B206" s="31"/>
      <c r="D206" s="16"/>
      <c r="E206" s="16"/>
      <c r="F206" s="38"/>
      <c r="G206" s="36"/>
      <c r="H206" s="37"/>
      <c r="I206" s="46"/>
      <c r="J206" s="17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69"/>
      <c r="AB206" s="70"/>
      <c r="AC206" s="70"/>
      <c r="AD206" s="70"/>
      <c r="AE206" s="71"/>
    </row>
    <row r="207" spans="2:31" ht="12.75" customHeight="1" x14ac:dyDescent="0.2">
      <c r="B207" s="31"/>
      <c r="D207" s="16"/>
      <c r="E207" s="16"/>
      <c r="F207" s="38"/>
      <c r="G207" s="36"/>
      <c r="H207" s="37"/>
      <c r="I207" s="46"/>
      <c r="J207" s="17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69"/>
      <c r="AB207" s="70"/>
      <c r="AC207" s="70"/>
      <c r="AD207" s="70"/>
      <c r="AE207" s="71"/>
    </row>
    <row r="208" spans="2:31" ht="12.75" customHeight="1" x14ac:dyDescent="0.2">
      <c r="B208" s="31"/>
      <c r="D208" s="16"/>
      <c r="E208" s="16"/>
      <c r="F208" s="38"/>
      <c r="G208" s="36"/>
      <c r="H208" s="37"/>
      <c r="I208" s="46"/>
      <c r="J208" s="17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69"/>
      <c r="AB208" s="70"/>
      <c r="AC208" s="70"/>
      <c r="AD208" s="70"/>
      <c r="AE208" s="71"/>
    </row>
    <row r="209" spans="2:31" ht="12.75" customHeight="1" x14ac:dyDescent="0.2">
      <c r="B209" s="32"/>
      <c r="D209" s="16"/>
      <c r="E209" s="16"/>
      <c r="F209" s="38"/>
      <c r="G209" s="36"/>
      <c r="H209" s="37"/>
      <c r="I209" s="46"/>
      <c r="J209" s="17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55"/>
      <c r="V209" s="18"/>
      <c r="W209" s="18"/>
      <c r="X209" s="18"/>
      <c r="Y209" s="55"/>
      <c r="Z209" s="18"/>
      <c r="AA209" s="69"/>
      <c r="AB209" s="70"/>
      <c r="AC209" s="70"/>
      <c r="AD209" s="70"/>
      <c r="AE209" s="71"/>
    </row>
    <row r="210" spans="2:31" ht="12.75" customHeight="1" x14ac:dyDescent="0.2">
      <c r="B210" s="31"/>
      <c r="D210" s="16"/>
      <c r="E210" s="16"/>
      <c r="F210" s="38"/>
      <c r="G210" s="36"/>
      <c r="H210" s="37"/>
      <c r="I210" s="46"/>
      <c r="J210" s="17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55"/>
      <c r="V210" s="18"/>
      <c r="W210" s="18"/>
      <c r="X210" s="18"/>
      <c r="Y210" s="55"/>
      <c r="Z210" s="18"/>
      <c r="AA210" s="69"/>
      <c r="AB210" s="70"/>
      <c r="AC210" s="70"/>
      <c r="AD210" s="70"/>
      <c r="AE210" s="71"/>
    </row>
    <row r="211" spans="2:31" ht="12.75" customHeight="1" x14ac:dyDescent="0.2">
      <c r="B211" s="31"/>
      <c r="D211" s="16"/>
      <c r="E211" s="16"/>
      <c r="F211" s="38"/>
      <c r="G211" s="36"/>
      <c r="H211" s="37"/>
      <c r="I211" s="46"/>
      <c r="J211" s="17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55"/>
      <c r="V211" s="18"/>
      <c r="W211" s="18"/>
      <c r="X211" s="18"/>
      <c r="Y211" s="55"/>
      <c r="Z211" s="18"/>
      <c r="AA211" s="69"/>
      <c r="AB211" s="70"/>
      <c r="AC211" s="70"/>
      <c r="AD211" s="70"/>
      <c r="AE211" s="71"/>
    </row>
    <row r="212" spans="2:31" ht="12.75" customHeight="1" x14ac:dyDescent="0.2">
      <c r="B212" s="31"/>
      <c r="D212" s="16"/>
      <c r="E212" s="16"/>
      <c r="F212" s="38"/>
      <c r="G212" s="36"/>
      <c r="H212" s="37"/>
      <c r="I212" s="46"/>
      <c r="J212" s="17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55"/>
      <c r="V212" s="18"/>
      <c r="W212" s="18"/>
      <c r="X212" s="18"/>
      <c r="Y212" s="55"/>
      <c r="Z212" s="18"/>
      <c r="AA212" s="69"/>
      <c r="AB212" s="70"/>
      <c r="AC212" s="70"/>
      <c r="AD212" s="70"/>
      <c r="AE212" s="71"/>
    </row>
    <row r="213" spans="2:31" ht="12.75" customHeight="1" x14ac:dyDescent="0.2">
      <c r="B213" s="31"/>
      <c r="D213" s="16"/>
      <c r="E213" s="16"/>
      <c r="F213" s="38"/>
      <c r="G213" s="36"/>
      <c r="H213" s="37"/>
      <c r="I213" s="46"/>
      <c r="J213" s="17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55"/>
      <c r="V213" s="18"/>
      <c r="W213" s="18"/>
      <c r="X213" s="18"/>
      <c r="Y213" s="55"/>
      <c r="Z213" s="18"/>
      <c r="AA213" s="69"/>
      <c r="AB213" s="70"/>
      <c r="AC213" s="70"/>
      <c r="AD213" s="70"/>
      <c r="AE213" s="71"/>
    </row>
    <row r="214" spans="2:31" ht="12.75" customHeight="1" x14ac:dyDescent="0.2">
      <c r="B214" s="31"/>
      <c r="D214" s="16"/>
      <c r="E214" s="16"/>
      <c r="F214" s="38"/>
      <c r="G214" s="36"/>
      <c r="H214" s="37"/>
      <c r="I214" s="46"/>
      <c r="J214" s="17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55"/>
      <c r="V214" s="18"/>
      <c r="W214" s="18"/>
      <c r="X214" s="18"/>
      <c r="Y214" s="55"/>
      <c r="Z214" s="18"/>
      <c r="AA214" s="59"/>
      <c r="AB214" s="60"/>
      <c r="AC214" s="60"/>
      <c r="AD214" s="60"/>
      <c r="AE214" s="61"/>
    </row>
    <row r="215" spans="2:31" ht="12.75" customHeight="1" x14ac:dyDescent="0.2">
      <c r="B215" s="31"/>
      <c r="D215" s="16"/>
      <c r="E215" s="16"/>
      <c r="F215" s="38"/>
      <c r="G215" s="36"/>
      <c r="H215" s="37"/>
      <c r="I215" s="46"/>
      <c r="J215" s="17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55"/>
      <c r="V215" s="18"/>
      <c r="W215" s="18"/>
      <c r="X215" s="18"/>
      <c r="Y215" s="55"/>
      <c r="Z215" s="18"/>
      <c r="AA215" s="59"/>
      <c r="AB215" s="60"/>
      <c r="AC215" s="60"/>
      <c r="AD215" s="60"/>
      <c r="AE215" s="61"/>
    </row>
    <row r="216" spans="2:31" ht="12.75" customHeight="1" x14ac:dyDescent="0.2">
      <c r="B216" s="31"/>
      <c r="D216" s="16"/>
      <c r="E216" s="16"/>
      <c r="F216" s="38"/>
      <c r="G216" s="36"/>
      <c r="H216" s="37"/>
      <c r="I216" s="46"/>
      <c r="J216" s="17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55"/>
      <c r="V216" s="18"/>
      <c r="W216" s="18"/>
      <c r="X216" s="18"/>
      <c r="Y216" s="55"/>
      <c r="Z216" s="18"/>
      <c r="AA216" s="59"/>
      <c r="AB216" s="60"/>
      <c r="AC216" s="60"/>
      <c r="AD216" s="60"/>
      <c r="AE216" s="61"/>
    </row>
    <row r="217" spans="2:31" ht="12.75" customHeight="1" x14ac:dyDescent="0.2">
      <c r="B217" s="31"/>
      <c r="D217" s="16"/>
      <c r="E217" s="16"/>
      <c r="F217" s="38"/>
      <c r="G217" s="36"/>
      <c r="H217" s="37"/>
      <c r="I217" s="46"/>
      <c r="J217" s="17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55"/>
      <c r="V217" s="18"/>
      <c r="W217" s="18"/>
      <c r="X217" s="18"/>
      <c r="Y217" s="55"/>
      <c r="Z217" s="18"/>
      <c r="AA217" s="59"/>
      <c r="AB217" s="60"/>
      <c r="AC217" s="60"/>
      <c r="AD217" s="60"/>
      <c r="AE217" s="61"/>
    </row>
    <row r="218" spans="2:31" ht="12.75" customHeight="1" x14ac:dyDescent="0.2">
      <c r="B218" s="31"/>
      <c r="D218" s="16"/>
      <c r="E218" s="16"/>
      <c r="F218" s="38"/>
      <c r="G218" s="36"/>
      <c r="H218" s="37"/>
      <c r="I218" s="46"/>
      <c r="J218" s="17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55"/>
      <c r="V218" s="18"/>
      <c r="W218" s="18"/>
      <c r="X218" s="18"/>
      <c r="Y218" s="55"/>
      <c r="Z218" s="18"/>
      <c r="AA218" s="59"/>
      <c r="AB218" s="60"/>
      <c r="AC218" s="60"/>
      <c r="AD218" s="60"/>
      <c r="AE218" s="61"/>
    </row>
    <row r="219" spans="2:31" ht="12.75" customHeight="1" x14ac:dyDescent="0.2">
      <c r="B219" s="31"/>
      <c r="D219" s="16"/>
      <c r="E219" s="16"/>
      <c r="F219" s="38"/>
      <c r="G219" s="36"/>
      <c r="H219" s="37"/>
      <c r="I219" s="46"/>
      <c r="J219" s="17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55"/>
      <c r="V219" s="18"/>
      <c r="W219" s="18"/>
      <c r="X219" s="18"/>
      <c r="Y219" s="55"/>
      <c r="Z219" s="18"/>
      <c r="AA219" s="59"/>
      <c r="AB219" s="60"/>
      <c r="AC219" s="60"/>
      <c r="AD219" s="60"/>
      <c r="AE219" s="61"/>
    </row>
    <row r="220" spans="2:31" ht="12.75" customHeight="1" x14ac:dyDescent="0.2">
      <c r="B220" s="31"/>
      <c r="D220" s="16"/>
      <c r="E220" s="16"/>
      <c r="F220" s="38"/>
      <c r="G220" s="36"/>
      <c r="H220" s="37"/>
      <c r="I220" s="46"/>
      <c r="J220" s="17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55"/>
      <c r="V220" s="18"/>
      <c r="W220" s="18"/>
      <c r="X220" s="18"/>
      <c r="Y220" s="55"/>
      <c r="Z220" s="18"/>
      <c r="AA220" s="59"/>
      <c r="AB220" s="60"/>
      <c r="AC220" s="60"/>
      <c r="AD220" s="60"/>
      <c r="AE220" s="61"/>
    </row>
    <row r="221" spans="2:31" ht="12.75" customHeight="1" x14ac:dyDescent="0.2">
      <c r="B221" s="31"/>
      <c r="D221" s="16"/>
      <c r="E221" s="16"/>
      <c r="F221" s="38"/>
      <c r="G221" s="36"/>
      <c r="H221" s="37"/>
      <c r="I221" s="46"/>
      <c r="J221" s="17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55"/>
      <c r="V221" s="18"/>
      <c r="W221" s="18"/>
      <c r="X221" s="18"/>
      <c r="Y221" s="55"/>
      <c r="Z221" s="18"/>
      <c r="AA221" s="59"/>
      <c r="AB221" s="60"/>
      <c r="AC221" s="60"/>
      <c r="AD221" s="60"/>
      <c r="AE221" s="61"/>
    </row>
    <row r="222" spans="2:31" ht="12.75" customHeight="1" x14ac:dyDescent="0.2">
      <c r="B222" s="31"/>
      <c r="D222" s="16"/>
      <c r="E222" s="16"/>
      <c r="F222" s="38"/>
      <c r="G222" s="36"/>
      <c r="H222" s="37"/>
      <c r="I222" s="46"/>
      <c r="J222" s="17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55"/>
      <c r="V222" s="18"/>
      <c r="W222" s="18"/>
      <c r="X222" s="18"/>
      <c r="Y222" s="55"/>
      <c r="Z222" s="18"/>
      <c r="AA222" s="59"/>
      <c r="AB222" s="60"/>
      <c r="AC222" s="60"/>
      <c r="AD222" s="60"/>
      <c r="AE222" s="61"/>
    </row>
    <row r="223" spans="2:31" ht="12.75" customHeight="1" x14ac:dyDescent="0.2">
      <c r="B223" s="31"/>
      <c r="D223" s="16"/>
      <c r="E223" s="16"/>
      <c r="F223" s="38"/>
      <c r="G223" s="36"/>
      <c r="H223" s="37"/>
      <c r="I223" s="46"/>
      <c r="J223" s="17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55"/>
      <c r="V223" s="18"/>
      <c r="W223" s="18"/>
      <c r="X223" s="18"/>
      <c r="Y223" s="55"/>
      <c r="Z223" s="18"/>
      <c r="AA223" s="59"/>
      <c r="AB223" s="60"/>
      <c r="AC223" s="60"/>
      <c r="AD223" s="60"/>
      <c r="AE223" s="61"/>
    </row>
    <row r="224" spans="2:31" ht="12.75" customHeight="1" x14ac:dyDescent="0.2">
      <c r="B224" s="31"/>
      <c r="D224" s="16"/>
      <c r="E224" s="16"/>
      <c r="F224" s="38"/>
      <c r="G224" s="36"/>
      <c r="H224" s="37"/>
      <c r="I224" s="46"/>
      <c r="J224" s="17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55"/>
      <c r="V224" s="18"/>
      <c r="W224" s="18"/>
      <c r="X224" s="18"/>
      <c r="Y224" s="55"/>
      <c r="Z224" s="18"/>
      <c r="AA224" s="59"/>
      <c r="AB224" s="60"/>
      <c r="AC224" s="60"/>
      <c r="AD224" s="60"/>
      <c r="AE224" s="61"/>
    </row>
    <row r="225" spans="2:31" ht="12.75" customHeight="1" x14ac:dyDescent="0.2">
      <c r="B225" s="31"/>
      <c r="D225" s="16"/>
      <c r="E225" s="16"/>
      <c r="F225" s="38"/>
      <c r="G225" s="36"/>
      <c r="H225" s="37"/>
      <c r="I225" s="46"/>
      <c r="J225" s="17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55"/>
      <c r="V225" s="18"/>
      <c r="W225" s="18"/>
      <c r="X225" s="18"/>
      <c r="Y225" s="55"/>
      <c r="Z225" s="18"/>
      <c r="AA225" s="59"/>
      <c r="AB225" s="60"/>
      <c r="AC225" s="60"/>
      <c r="AD225" s="60"/>
      <c r="AE225" s="61"/>
    </row>
    <row r="226" spans="2:31" ht="12.75" customHeight="1" x14ac:dyDescent="0.2">
      <c r="B226" s="31"/>
      <c r="D226" s="16"/>
      <c r="E226" s="16"/>
      <c r="F226" s="38"/>
      <c r="G226" s="36"/>
      <c r="H226" s="37"/>
      <c r="I226" s="46"/>
      <c r="J226" s="17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55"/>
      <c r="V226" s="18"/>
      <c r="W226" s="18"/>
      <c r="X226" s="18"/>
      <c r="Y226" s="55"/>
      <c r="Z226" s="18"/>
      <c r="AA226" s="59"/>
      <c r="AB226" s="60"/>
      <c r="AC226" s="60"/>
      <c r="AD226" s="60"/>
      <c r="AE226" s="61"/>
    </row>
    <row r="227" spans="2:31" ht="12.75" customHeight="1" x14ac:dyDescent="0.2">
      <c r="B227" s="31"/>
      <c r="D227" s="16"/>
      <c r="E227" s="16"/>
      <c r="F227" s="38"/>
      <c r="G227" s="36"/>
      <c r="H227" s="37"/>
      <c r="I227" s="46"/>
      <c r="J227" s="17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55"/>
      <c r="V227" s="18"/>
      <c r="W227" s="18"/>
      <c r="X227" s="18"/>
      <c r="Y227" s="55"/>
      <c r="Z227" s="18"/>
      <c r="AA227" s="59"/>
      <c r="AB227" s="60"/>
      <c r="AC227" s="60"/>
      <c r="AD227" s="60"/>
      <c r="AE227" s="61"/>
    </row>
    <row r="228" spans="2:31" ht="12.75" customHeight="1" x14ac:dyDescent="0.2">
      <c r="B228" s="31"/>
      <c r="D228" s="16"/>
      <c r="E228" s="16"/>
      <c r="F228" s="38"/>
      <c r="G228" s="36"/>
      <c r="H228" s="37"/>
      <c r="I228" s="46"/>
      <c r="J228" s="17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55"/>
      <c r="V228" s="18"/>
      <c r="W228" s="18"/>
      <c r="X228" s="18"/>
      <c r="Y228" s="55"/>
      <c r="Z228" s="18"/>
      <c r="AA228" s="69"/>
      <c r="AB228" s="70"/>
      <c r="AC228" s="70"/>
      <c r="AD228" s="70"/>
      <c r="AE228" s="71"/>
    </row>
    <row r="229" spans="2:31" ht="12.75" customHeight="1" x14ac:dyDescent="0.2">
      <c r="B229" s="31"/>
      <c r="D229" s="16"/>
      <c r="E229" s="16"/>
      <c r="F229" s="38"/>
      <c r="G229" s="36"/>
      <c r="H229" s="37"/>
      <c r="I229" s="46"/>
      <c r="J229" s="17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55"/>
      <c r="V229" s="18"/>
      <c r="W229" s="18"/>
      <c r="X229" s="18"/>
      <c r="Y229" s="55"/>
      <c r="Z229" s="18"/>
      <c r="AA229" s="69"/>
      <c r="AB229" s="70"/>
      <c r="AC229" s="70"/>
      <c r="AD229" s="70"/>
      <c r="AE229" s="71"/>
    </row>
    <row r="230" spans="2:31" ht="12.75" customHeight="1" x14ac:dyDescent="0.2">
      <c r="B230" s="31"/>
      <c r="D230" s="16"/>
      <c r="E230" s="16"/>
      <c r="F230" s="38"/>
      <c r="G230" s="36"/>
      <c r="H230" s="37"/>
      <c r="I230" s="46"/>
      <c r="J230" s="17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55"/>
      <c r="V230" s="18"/>
      <c r="W230" s="18"/>
      <c r="X230" s="18"/>
      <c r="Y230" s="55"/>
      <c r="Z230" s="18"/>
      <c r="AA230" s="69"/>
      <c r="AB230" s="70"/>
      <c r="AC230" s="70"/>
      <c r="AD230" s="70"/>
      <c r="AE230" s="71"/>
    </row>
    <row r="231" spans="2:31" ht="12.75" customHeight="1" x14ac:dyDescent="0.2">
      <c r="B231" s="31"/>
      <c r="D231" s="16"/>
      <c r="E231" s="16"/>
      <c r="F231" s="38"/>
      <c r="G231" s="36"/>
      <c r="H231" s="37"/>
      <c r="I231" s="46"/>
      <c r="J231" s="17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55"/>
      <c r="V231" s="18"/>
      <c r="W231" s="18"/>
      <c r="X231" s="18"/>
      <c r="Y231" s="55"/>
      <c r="Z231" s="18"/>
      <c r="AA231" s="69"/>
      <c r="AB231" s="70"/>
      <c r="AC231" s="70"/>
      <c r="AD231" s="70"/>
      <c r="AE231" s="71"/>
    </row>
    <row r="232" spans="2:31" ht="12.75" customHeight="1" x14ac:dyDescent="0.2">
      <c r="B232" s="31"/>
      <c r="D232" s="16"/>
      <c r="E232" s="16"/>
      <c r="F232" s="38"/>
      <c r="G232" s="36"/>
      <c r="H232" s="37"/>
      <c r="I232" s="46"/>
      <c r="J232" s="17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55"/>
      <c r="V232" s="18"/>
      <c r="W232" s="18"/>
      <c r="X232" s="18"/>
      <c r="Y232" s="55"/>
      <c r="Z232" s="18"/>
      <c r="AA232" s="69"/>
      <c r="AB232" s="70"/>
      <c r="AC232" s="70"/>
      <c r="AD232" s="70"/>
      <c r="AE232" s="71"/>
    </row>
    <row r="233" spans="2:31" ht="12.75" customHeight="1" x14ac:dyDescent="0.2">
      <c r="B233" s="31"/>
      <c r="D233" s="16"/>
      <c r="E233" s="16"/>
      <c r="F233" s="38"/>
      <c r="G233" s="36"/>
      <c r="H233" s="37"/>
      <c r="I233" s="46"/>
      <c r="J233" s="17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55"/>
      <c r="V233" s="18"/>
      <c r="W233" s="18"/>
      <c r="X233" s="18"/>
      <c r="Y233" s="55"/>
      <c r="Z233" s="18"/>
      <c r="AA233" s="69"/>
      <c r="AB233" s="70"/>
      <c r="AC233" s="70"/>
      <c r="AD233" s="70"/>
      <c r="AE233" s="71"/>
    </row>
    <row r="234" spans="2:31" ht="12.75" customHeight="1" x14ac:dyDescent="0.2">
      <c r="B234" s="32"/>
      <c r="D234" s="16"/>
      <c r="E234" s="16"/>
      <c r="F234" s="38"/>
      <c r="G234" s="36"/>
      <c r="H234" s="37"/>
      <c r="I234" s="46"/>
      <c r="J234" s="17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55"/>
      <c r="V234" s="18"/>
      <c r="W234" s="18"/>
      <c r="X234" s="18"/>
      <c r="Y234" s="55"/>
      <c r="Z234" s="18"/>
      <c r="AA234" s="69"/>
      <c r="AB234" s="70"/>
      <c r="AC234" s="70"/>
      <c r="AD234" s="70"/>
      <c r="AE234" s="71"/>
    </row>
    <row r="235" spans="2:31" ht="12.75" customHeight="1" x14ac:dyDescent="0.2">
      <c r="B235" s="31"/>
      <c r="D235" s="16"/>
      <c r="E235" s="16"/>
      <c r="F235" s="38"/>
      <c r="G235" s="36"/>
      <c r="H235" s="37"/>
      <c r="I235" s="46"/>
      <c r="J235" s="17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55"/>
      <c r="V235" s="18"/>
      <c r="W235" s="18"/>
      <c r="X235" s="18"/>
      <c r="Y235" s="55"/>
      <c r="Z235" s="18"/>
      <c r="AA235" s="69"/>
      <c r="AB235" s="70"/>
      <c r="AC235" s="70"/>
      <c r="AD235" s="70"/>
      <c r="AE235" s="71"/>
    </row>
    <row r="236" spans="2:31" ht="12.75" customHeight="1" x14ac:dyDescent="0.2">
      <c r="B236" s="32"/>
      <c r="D236" s="16"/>
      <c r="E236" s="16"/>
      <c r="F236" s="38"/>
      <c r="G236" s="36"/>
      <c r="H236" s="37"/>
      <c r="I236" s="46"/>
      <c r="J236" s="17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55"/>
      <c r="V236" s="18"/>
      <c r="W236" s="18"/>
      <c r="X236" s="18"/>
      <c r="Y236" s="55"/>
      <c r="Z236" s="18"/>
      <c r="AA236" s="69"/>
      <c r="AB236" s="70"/>
      <c r="AC236" s="70"/>
      <c r="AD236" s="70"/>
      <c r="AE236" s="71"/>
    </row>
    <row r="237" spans="2:31" ht="12.75" customHeight="1" x14ac:dyDescent="0.2">
      <c r="B237" s="31"/>
      <c r="D237" s="16"/>
      <c r="E237" s="16"/>
      <c r="F237" s="38"/>
      <c r="G237" s="36"/>
      <c r="H237" s="37"/>
      <c r="I237" s="46"/>
      <c r="J237" s="17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55"/>
      <c r="V237" s="18"/>
      <c r="W237" s="18"/>
      <c r="X237" s="18"/>
      <c r="Y237" s="55"/>
      <c r="Z237" s="18"/>
      <c r="AA237" s="69"/>
      <c r="AB237" s="70"/>
      <c r="AC237" s="70"/>
      <c r="AD237" s="70"/>
      <c r="AE237" s="71"/>
    </row>
    <row r="238" spans="2:31" ht="12.75" customHeight="1" x14ac:dyDescent="0.2">
      <c r="B238" s="31"/>
      <c r="D238" s="16"/>
      <c r="E238" s="16"/>
      <c r="F238" s="38"/>
      <c r="G238" s="36"/>
      <c r="H238" s="37"/>
      <c r="I238" s="46"/>
      <c r="J238" s="17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55"/>
      <c r="V238" s="18"/>
      <c r="W238" s="18"/>
      <c r="X238" s="18"/>
      <c r="Y238" s="55"/>
      <c r="Z238" s="18"/>
      <c r="AA238" s="69"/>
      <c r="AB238" s="70"/>
      <c r="AC238" s="70"/>
      <c r="AD238" s="70"/>
      <c r="AE238" s="71"/>
    </row>
    <row r="239" spans="2:31" ht="12.75" customHeight="1" x14ac:dyDescent="0.2">
      <c r="B239" s="31"/>
      <c r="D239" s="16"/>
      <c r="E239" s="16"/>
      <c r="F239" s="38"/>
      <c r="G239" s="36"/>
      <c r="H239" s="37"/>
      <c r="I239" s="46"/>
      <c r="J239" s="17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55"/>
      <c r="V239" s="18"/>
      <c r="W239" s="18"/>
      <c r="X239" s="18"/>
      <c r="Y239" s="55"/>
      <c r="Z239" s="18"/>
      <c r="AA239" s="69"/>
      <c r="AB239" s="70"/>
      <c r="AC239" s="70"/>
      <c r="AD239" s="70"/>
      <c r="AE239" s="71"/>
    </row>
    <row r="240" spans="2:31" ht="12.75" customHeight="1" x14ac:dyDescent="0.2">
      <c r="B240" s="32"/>
      <c r="D240" s="16"/>
      <c r="E240" s="16"/>
      <c r="F240" s="38"/>
      <c r="G240" s="36"/>
      <c r="H240" s="37"/>
      <c r="I240" s="46"/>
      <c r="J240" s="17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55"/>
      <c r="V240" s="18"/>
      <c r="W240" s="18"/>
      <c r="X240" s="18"/>
      <c r="Y240" s="55"/>
      <c r="Z240" s="18"/>
      <c r="AA240" s="69"/>
      <c r="AB240" s="70"/>
      <c r="AC240" s="70"/>
      <c r="AD240" s="70"/>
      <c r="AE240" s="71"/>
    </row>
    <row r="241" spans="2:31" ht="12.75" customHeight="1" x14ac:dyDescent="0.2">
      <c r="B241" s="31"/>
      <c r="D241" s="16"/>
      <c r="E241" s="16"/>
      <c r="F241" s="38"/>
      <c r="G241" s="36"/>
      <c r="H241" s="37"/>
      <c r="I241" s="46"/>
      <c r="J241" s="17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55"/>
      <c r="V241" s="18"/>
      <c r="W241" s="18"/>
      <c r="X241" s="18"/>
      <c r="Y241" s="55"/>
      <c r="Z241" s="18"/>
      <c r="AA241" s="69"/>
      <c r="AB241" s="70"/>
      <c r="AC241" s="70"/>
      <c r="AD241" s="70"/>
      <c r="AE241" s="71"/>
    </row>
    <row r="242" spans="2:31" ht="12.75" customHeight="1" x14ac:dyDescent="0.2">
      <c r="B242" s="31"/>
      <c r="D242" s="16"/>
      <c r="E242" s="16"/>
      <c r="F242" s="38"/>
      <c r="G242" s="36"/>
      <c r="H242" s="37"/>
      <c r="I242" s="46"/>
      <c r="J242" s="17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55"/>
      <c r="V242" s="18"/>
      <c r="W242" s="18"/>
      <c r="X242" s="18"/>
      <c r="Y242" s="55"/>
      <c r="Z242" s="18"/>
      <c r="AA242" s="69"/>
      <c r="AB242" s="70"/>
      <c r="AC242" s="70"/>
      <c r="AD242" s="70"/>
      <c r="AE242" s="71"/>
    </row>
    <row r="243" spans="2:31" ht="12.75" customHeight="1" x14ac:dyDescent="0.2">
      <c r="B243" s="31"/>
      <c r="D243" s="16"/>
      <c r="E243" s="16"/>
      <c r="F243" s="38"/>
      <c r="G243" s="36"/>
      <c r="H243" s="37"/>
      <c r="I243" s="46"/>
      <c r="J243" s="17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55"/>
      <c r="V243" s="18"/>
      <c r="W243" s="18"/>
      <c r="X243" s="18"/>
      <c r="Y243" s="55"/>
      <c r="Z243" s="18"/>
      <c r="AA243" s="69"/>
      <c r="AB243" s="70"/>
      <c r="AC243" s="70"/>
      <c r="AD243" s="70"/>
      <c r="AE243" s="71"/>
    </row>
    <row r="244" spans="2:31" ht="12.75" customHeight="1" x14ac:dyDescent="0.2">
      <c r="B244" s="31"/>
      <c r="D244" s="16"/>
      <c r="E244" s="16"/>
      <c r="F244" s="38"/>
      <c r="G244" s="36"/>
      <c r="H244" s="37"/>
      <c r="I244" s="46"/>
      <c r="J244" s="17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55"/>
      <c r="V244" s="18"/>
      <c r="W244" s="18"/>
      <c r="X244" s="18"/>
      <c r="Y244" s="55"/>
      <c r="Z244" s="18"/>
      <c r="AA244" s="69"/>
      <c r="AB244" s="70"/>
      <c r="AC244" s="70"/>
      <c r="AD244" s="70"/>
      <c r="AE244" s="71"/>
    </row>
    <row r="245" spans="2:31" ht="12.75" customHeight="1" x14ac:dyDescent="0.2">
      <c r="B245" s="31"/>
      <c r="D245" s="16"/>
      <c r="E245" s="16"/>
      <c r="F245" s="38"/>
      <c r="G245" s="36"/>
      <c r="H245" s="37"/>
      <c r="I245" s="46"/>
      <c r="J245" s="17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55"/>
      <c r="V245" s="18"/>
      <c r="W245" s="18"/>
      <c r="X245" s="18"/>
      <c r="Y245" s="55"/>
      <c r="Z245" s="18"/>
      <c r="AA245" s="69"/>
      <c r="AB245" s="70"/>
      <c r="AC245" s="70"/>
      <c r="AD245" s="70"/>
      <c r="AE245" s="71"/>
    </row>
    <row r="246" spans="2:31" ht="12.75" customHeight="1" x14ac:dyDescent="0.2">
      <c r="B246" s="31"/>
      <c r="D246" s="16"/>
      <c r="E246" s="16"/>
      <c r="F246" s="38"/>
      <c r="G246" s="36"/>
      <c r="H246" s="37"/>
      <c r="I246" s="46"/>
      <c r="J246" s="17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55"/>
      <c r="V246" s="18"/>
      <c r="W246" s="18"/>
      <c r="X246" s="18"/>
      <c r="Y246" s="55"/>
      <c r="Z246" s="18"/>
      <c r="AA246" s="69"/>
      <c r="AB246" s="70"/>
      <c r="AC246" s="70"/>
      <c r="AD246" s="70"/>
      <c r="AE246" s="71"/>
    </row>
    <row r="247" spans="2:31" ht="12.75" customHeight="1" x14ac:dyDescent="0.2">
      <c r="B247" s="31"/>
      <c r="D247" s="16"/>
      <c r="E247" s="16"/>
      <c r="F247" s="38"/>
      <c r="G247" s="36"/>
      <c r="H247" s="37"/>
      <c r="I247" s="46"/>
      <c r="J247" s="17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55"/>
      <c r="V247" s="18"/>
      <c r="W247" s="18"/>
      <c r="X247" s="18"/>
      <c r="Y247" s="55"/>
      <c r="Z247" s="18"/>
      <c r="AA247" s="69"/>
      <c r="AB247" s="70"/>
      <c r="AC247" s="70"/>
      <c r="AD247" s="70"/>
      <c r="AE247" s="71"/>
    </row>
    <row r="248" spans="2:31" ht="12.75" customHeight="1" x14ac:dyDescent="0.2">
      <c r="B248" s="31"/>
      <c r="D248" s="16"/>
      <c r="E248" s="16"/>
      <c r="F248" s="38"/>
      <c r="G248" s="36"/>
      <c r="H248" s="37"/>
      <c r="I248" s="46"/>
      <c r="J248" s="17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55"/>
      <c r="V248" s="18"/>
      <c r="W248" s="18"/>
      <c r="X248" s="18"/>
      <c r="Y248" s="55"/>
      <c r="Z248" s="18"/>
      <c r="AA248" s="69"/>
      <c r="AB248" s="70"/>
      <c r="AC248" s="70"/>
      <c r="AD248" s="70"/>
      <c r="AE248" s="71"/>
    </row>
    <row r="249" spans="2:31" ht="12.75" customHeight="1" thickBot="1" x14ac:dyDescent="0.25">
      <c r="B249" s="33"/>
      <c r="D249" s="16"/>
      <c r="E249" s="16"/>
      <c r="F249" s="38"/>
      <c r="G249" s="36"/>
      <c r="H249" s="37"/>
      <c r="I249" s="46"/>
      <c r="J249" s="17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55"/>
      <c r="V249" s="18"/>
      <c r="W249" s="18"/>
      <c r="X249" s="18"/>
      <c r="Y249" s="55"/>
      <c r="Z249" s="18"/>
      <c r="AA249" s="69"/>
      <c r="AB249" s="70"/>
      <c r="AC249" s="70"/>
      <c r="AD249" s="70"/>
      <c r="AE249" s="71"/>
    </row>
    <row r="250" spans="2:31" ht="12.75" customHeight="1" x14ac:dyDescent="0.2">
      <c r="B250" s="6" t="s">
        <v>18</v>
      </c>
      <c r="D250" s="87" t="s">
        <v>0</v>
      </c>
      <c r="E250" s="88"/>
      <c r="F250" s="88"/>
      <c r="G250" s="88"/>
      <c r="H250" s="88"/>
      <c r="I250" s="89"/>
      <c r="J250" s="42" t="str">
        <f t="shared" ref="J250:AA250" si="28">IF(J174="","",IF(J189="",IF(SUM(COUNTIF(J190:J249,"LS")+COUNTIF(J190:J249,"LUMP"))&gt;0,"LS",""),IF(SUM(J190:J249)&gt;0,ROUNDUP(SUM(J190:J249),0),"")))</f>
        <v/>
      </c>
      <c r="K250" s="19" t="str">
        <f t="shared" si="28"/>
        <v/>
      </c>
      <c r="L250" s="19" t="str">
        <f t="shared" si="28"/>
        <v/>
      </c>
      <c r="M250" s="19" t="str">
        <f t="shared" si="28"/>
        <v/>
      </c>
      <c r="N250" s="19" t="str">
        <f t="shared" si="28"/>
        <v/>
      </c>
      <c r="O250" s="19" t="str">
        <f t="shared" si="28"/>
        <v/>
      </c>
      <c r="P250" s="19" t="str">
        <f t="shared" si="28"/>
        <v/>
      </c>
      <c r="Q250" s="19" t="str">
        <f t="shared" si="28"/>
        <v/>
      </c>
      <c r="R250" s="19" t="str">
        <f t="shared" si="28"/>
        <v/>
      </c>
      <c r="S250" s="19" t="str">
        <f t="shared" si="28"/>
        <v/>
      </c>
      <c r="T250" s="19" t="str">
        <f t="shared" si="28"/>
        <v/>
      </c>
      <c r="U250" s="19"/>
      <c r="V250" s="19" t="str">
        <f t="shared" si="28"/>
        <v/>
      </c>
      <c r="W250" s="19" t="str">
        <f t="shared" si="28"/>
        <v/>
      </c>
      <c r="X250" s="19" t="str">
        <f t="shared" si="28"/>
        <v/>
      </c>
      <c r="Y250" s="19" t="str">
        <f t="shared" si="28"/>
        <v/>
      </c>
      <c r="Z250" s="19" t="str">
        <f>IF(Z174="","",IF(Z189="",IF(SUM(COUNTIF(Z190:Z249,"LS")+COUNTIF(Z190:Z249,"LUMP"))&gt;0,"LS",""),IF(SUM(Z190:Z249)&gt;0,ROUNDUP(SUM(Z190:Z249),0),"")))</f>
        <v/>
      </c>
      <c r="AA250" s="90" t="str">
        <f t="shared" si="28"/>
        <v/>
      </c>
      <c r="AB250" s="91"/>
      <c r="AC250" s="91"/>
      <c r="AD250" s="91"/>
      <c r="AE250" s="92"/>
    </row>
    <row r="251" spans="2:31" ht="12.75" customHeight="1" thickBot="1" x14ac:dyDescent="0.25"/>
    <row r="252" spans="2:31" ht="12.75" customHeight="1" thickBot="1" x14ac:dyDescent="0.25">
      <c r="B252" s="30"/>
      <c r="D252" s="39">
        <f>D173+1</f>
        <v>4</v>
      </c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67"/>
      <c r="V252" s="39"/>
      <c r="W252" s="39"/>
      <c r="X252" s="39"/>
      <c r="Y252" s="39"/>
      <c r="Z252" s="57"/>
      <c r="AA252" s="57"/>
      <c r="AB252" s="39"/>
      <c r="AC252" s="39"/>
      <c r="AD252" s="39"/>
      <c r="AE252" s="39"/>
    </row>
    <row r="253" spans="2:31" ht="12.75" customHeight="1" thickBot="1" x14ac:dyDescent="0.25">
      <c r="B253" s="34"/>
      <c r="D253" s="85" t="s">
        <v>14</v>
      </c>
      <c r="E253" s="85"/>
      <c r="F253" s="85"/>
      <c r="G253" s="85"/>
      <c r="H253" s="85"/>
      <c r="I253" s="85"/>
      <c r="J253" s="29" t="s">
        <v>25</v>
      </c>
      <c r="K253" s="47" t="s">
        <v>26</v>
      </c>
      <c r="L253" s="29" t="s">
        <v>27</v>
      </c>
      <c r="M253" s="29" t="s">
        <v>28</v>
      </c>
      <c r="N253" s="29" t="s">
        <v>29</v>
      </c>
      <c r="O253" s="29" t="s">
        <v>30</v>
      </c>
      <c r="P253" s="29" t="s">
        <v>31</v>
      </c>
      <c r="Q253" s="29" t="s">
        <v>43</v>
      </c>
      <c r="R253" s="29" t="s">
        <v>44</v>
      </c>
      <c r="S253" s="29" t="s">
        <v>32</v>
      </c>
      <c r="T253" s="29" t="s">
        <v>45</v>
      </c>
      <c r="U253" s="29" t="s">
        <v>33</v>
      </c>
      <c r="V253" s="29" t="s">
        <v>34</v>
      </c>
      <c r="W253" s="29" t="s">
        <v>35</v>
      </c>
      <c r="X253" s="29" t="s">
        <v>35</v>
      </c>
      <c r="Y253" s="51"/>
      <c r="Z253" s="29"/>
      <c r="AA253" s="51"/>
      <c r="AB253" s="29"/>
      <c r="AC253" s="29"/>
      <c r="AD253" s="29"/>
      <c r="AE253" s="29"/>
    </row>
    <row r="254" spans="2:31" ht="12.75" customHeight="1" thickBot="1" x14ac:dyDescent="0.25">
      <c r="D254" s="86" t="s">
        <v>15</v>
      </c>
      <c r="E254" s="86"/>
      <c r="F254" s="86"/>
      <c r="G254" s="86"/>
      <c r="H254" s="86"/>
      <c r="I254" s="86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 t="s">
        <v>40</v>
      </c>
      <c r="X254" s="21" t="s">
        <v>41</v>
      </c>
      <c r="Y254" s="52"/>
      <c r="Z254" s="21"/>
      <c r="AA254" s="52"/>
      <c r="AB254" s="21"/>
      <c r="AC254" s="21"/>
      <c r="AD254" s="21"/>
      <c r="AE254" s="21"/>
    </row>
    <row r="255" spans="2:31" ht="12.75" customHeight="1" x14ac:dyDescent="0.2">
      <c r="B255" s="99"/>
      <c r="D255" s="94" t="s">
        <v>37</v>
      </c>
      <c r="E255" s="94" t="s">
        <v>39</v>
      </c>
      <c r="F255" s="103" t="s">
        <v>38</v>
      </c>
      <c r="G255" s="104"/>
      <c r="H255" s="105"/>
      <c r="I255" s="103" t="s">
        <v>36</v>
      </c>
      <c r="J255" s="9" t="str">
        <f t="shared" ref="J255:Y255" si="29">IF(OR(TRIM(J253)=0,TRIM(J253)=""),"",IF(IFERROR(TRIM(INDEX(QryItemNamed,MATCH(TRIM(J253),ITEM,0),2)),"")="Y","SPECIAL",LEFT(IFERROR(TRIM(INDEX(ITEM,MATCH(TRIM(J253),ITEM,0))),""),3)))</f>
        <v>202</v>
      </c>
      <c r="K255" s="10" t="str">
        <f t="shared" si="29"/>
        <v>202</v>
      </c>
      <c r="L255" s="10" t="str">
        <f t="shared" si="29"/>
        <v>606</v>
      </c>
      <c r="M255" s="10" t="str">
        <f t="shared" si="29"/>
        <v>606</v>
      </c>
      <c r="N255" s="10" t="str">
        <f t="shared" si="29"/>
        <v>606</v>
      </c>
      <c r="O255" s="10" t="str">
        <f t="shared" si="29"/>
        <v>606</v>
      </c>
      <c r="P255" s="10" t="str">
        <f t="shared" si="29"/>
        <v>606</v>
      </c>
      <c r="Q255" s="10" t="str">
        <f t="shared" si="29"/>
        <v>606</v>
      </c>
      <c r="R255" s="10" t="str">
        <f t="shared" si="29"/>
        <v>606</v>
      </c>
      <c r="S255" s="10" t="str">
        <f t="shared" si="29"/>
        <v>606</v>
      </c>
      <c r="T255" s="10" t="str">
        <f t="shared" si="29"/>
        <v>606</v>
      </c>
      <c r="U255" s="10" t="str">
        <f>IF(OR(TRIM(U253)=0,TRIM(U253)=""),"",IF(IFERROR(TRIM(INDEX(QryItemNamed,MATCH(TRIM(U253),ITEM,0),2)),"")="Y","SPECIAL",LEFT(IFERROR(TRIM(INDEX(ITEM,MATCH(TRIM(U253),ITEM,0))),""),3)))</f>
        <v>606</v>
      </c>
      <c r="V255" s="10" t="str">
        <f t="shared" si="29"/>
        <v>606</v>
      </c>
      <c r="W255" s="10" t="str">
        <f t="shared" si="29"/>
        <v>626</v>
      </c>
      <c r="X255" s="10" t="str">
        <f t="shared" si="29"/>
        <v>626</v>
      </c>
      <c r="Y255" s="53" t="str">
        <f t="shared" si="29"/>
        <v/>
      </c>
      <c r="Z255" s="10" t="str">
        <f>IF(OR(TRIM(Z253)=0,TRIM(Z253)=""),"",IF(IFERROR(TRIM(INDEX(QryItemNamed,MATCH(TRIM(Z253),ITEM,0),2)),"")="Y","SPECIAL",LEFT(IFERROR(TRIM(INDEX(ITEM,MATCH(TRIM(Z253),ITEM,0))),""),3)))</f>
        <v/>
      </c>
      <c r="AA255" s="75" t="s">
        <v>42</v>
      </c>
      <c r="AB255" s="76"/>
      <c r="AC255" s="76"/>
      <c r="AD255" s="76"/>
      <c r="AE255" s="77"/>
    </row>
    <row r="256" spans="2:31" ht="12.75" customHeight="1" x14ac:dyDescent="0.2">
      <c r="B256" s="100"/>
      <c r="D256" s="95"/>
      <c r="E256" s="95"/>
      <c r="F256" s="106"/>
      <c r="G256" s="107"/>
      <c r="H256" s="108"/>
      <c r="I256" s="106"/>
      <c r="J256" s="97" t="str">
        <f t="shared" ref="J256:Y256" si="30">IF(OR(TRIM(J253)=0,TRIM(J253)=""),IF(J254="","",J254),IF(IFERROR(TRIM(INDEX(QryItemNamed,MATCH(TRIM(J253),ITEM,0),2)),"")="Y",TRIM(RIGHT(IFERROR(TRIM(INDEX(QryItemNamed,MATCH(TRIM(J253),ITEM,0),4)),"123456789012"),LEN(IFERROR(TRIM(INDEX(QryItemNamed,MATCH(TRIM(J253),ITEM,0),4)),"123456789012"))-9))&amp;J254,IFERROR(TRIM(INDEX(QryItemNamed,MATCH(TRIM(J253),ITEM,0),4))&amp;J254,"ITEM CODE DOES NOT EXIST IN ITEM MASTER")))</f>
        <v>GUARDRAIL REMOVED</v>
      </c>
      <c r="K256" s="98" t="str">
        <f t="shared" si="30"/>
        <v>GUARDRAIL REMOVED, BARRIER DESIGN</v>
      </c>
      <c r="L256" s="98" t="str">
        <f t="shared" si="30"/>
        <v>GUARDRAIL, TYPE 5</v>
      </c>
      <c r="M256" s="98" t="str">
        <f t="shared" si="30"/>
        <v>GUARDRAIL, TYPE MGS</v>
      </c>
      <c r="N256" s="93" t="str">
        <f t="shared" si="30"/>
        <v>GUARDRAIL, TYPE MGS WITH LONG POSTS</v>
      </c>
      <c r="O256" s="93" t="str">
        <f t="shared" si="30"/>
        <v>GUARDRAIL, BARRIER DESIGN, TYPE MGS</v>
      </c>
      <c r="P256" s="93" t="str">
        <f t="shared" si="30"/>
        <v>GUARDRAIL, TYPE MGS, LONG-SPAN</v>
      </c>
      <c r="Q256" s="93" t="str">
        <f t="shared" si="30"/>
        <v>ANCHOR ASSEMBLY, MGS TYPE E</v>
      </c>
      <c r="R256" s="93" t="str">
        <f t="shared" si="30"/>
        <v>ANCHOR ASSEMBLY, MGS TYPE T</v>
      </c>
      <c r="S256" s="93" t="str">
        <f t="shared" si="30"/>
        <v>MGS BRIDGE TERMINAL ASSEMBLY, TYPE 1</v>
      </c>
      <c r="T256" s="93" t="str">
        <f t="shared" si="30"/>
        <v>MGS BRIDGE TERMINAL ASSEMBLY, TYPE 2</v>
      </c>
      <c r="U256" s="93" t="str">
        <f>IF(OR(TRIM(U253)=0,TRIM(U253)=""),IF(U254="","",U254),IF(IFERROR(TRIM(INDEX(QryItemNamed,MATCH(TRIM(U253),ITEM,0),2)),"")="Y",TRIM(RIGHT(IFERROR(TRIM(INDEX(QryItemNamed,MATCH(TRIM(U253),ITEM,0),4)),"123456789012"),LEN(IFERROR(TRIM(INDEX(QryItemNamed,MATCH(TRIM(U253),ITEM,0),4)),"123456789012"))-9))&amp;U254,IFERROR(TRIM(INDEX(QryItemNamed,MATCH(TRIM(U253),ITEM,0),4))&amp;U254,"ITEM CODE DOES NOT EXIST IN ITEM MASTER")))</f>
        <v>BRIDGE TERMINAL ASSEMBLY, TYPE 4</v>
      </c>
      <c r="V256" s="93" t="str">
        <f t="shared" si="30"/>
        <v>IMPACT ATTENUATOR, TYPE 1 (BIDIRECTIONAL)</v>
      </c>
      <c r="W256" s="93" t="str">
        <f t="shared" si="30"/>
        <v>BARRIER REFLECTOR, TYPE 2, 1-WAY</v>
      </c>
      <c r="X256" s="93" t="str">
        <f t="shared" si="30"/>
        <v>BARRIER REFLECTOR, TYPE 2, 2-WAY</v>
      </c>
      <c r="Y256" s="102" t="str">
        <f t="shared" si="30"/>
        <v/>
      </c>
      <c r="Z256" s="93" t="str">
        <f>IF(OR(TRIM(Z253)=0,TRIM(Z253)=""),IF(Z254="","",Z254),IF(IFERROR(TRIM(INDEX(QryItemNamed,MATCH(TRIM(Z253),ITEM,0),2)),"")="Y",TRIM(RIGHT(IFERROR(TRIM(INDEX(QryItemNamed,MATCH(TRIM(Z253),ITEM,0),4)),"123456789012"),LEN(IFERROR(TRIM(INDEX(QryItemNamed,MATCH(TRIM(Z253),ITEM,0),4)),"123456789012"))-9))&amp;Z254,IFERROR(TRIM(INDEX(QryItemNamed,MATCH(TRIM(Z253),ITEM,0),4))&amp;Z254,"ITEM CODE DOES NOT EXIST IN ITEM MASTER")))</f>
        <v/>
      </c>
      <c r="AA256" s="78"/>
      <c r="AB256" s="79"/>
      <c r="AC256" s="79"/>
      <c r="AD256" s="79"/>
      <c r="AE256" s="80"/>
    </row>
    <row r="257" spans="2:31" ht="12.75" customHeight="1" x14ac:dyDescent="0.2">
      <c r="B257" s="100"/>
      <c r="D257" s="95"/>
      <c r="E257" s="95"/>
      <c r="F257" s="106"/>
      <c r="G257" s="107"/>
      <c r="H257" s="108"/>
      <c r="I257" s="106"/>
      <c r="J257" s="97"/>
      <c r="K257" s="98"/>
      <c r="L257" s="98"/>
      <c r="M257" s="98"/>
      <c r="N257" s="93"/>
      <c r="O257" s="93"/>
      <c r="P257" s="93"/>
      <c r="Q257" s="93"/>
      <c r="R257" s="93"/>
      <c r="S257" s="93"/>
      <c r="T257" s="93"/>
      <c r="U257" s="93"/>
      <c r="V257" s="93"/>
      <c r="W257" s="93"/>
      <c r="X257" s="93"/>
      <c r="Y257" s="102"/>
      <c r="Z257" s="93"/>
      <c r="AA257" s="78"/>
      <c r="AB257" s="79"/>
      <c r="AC257" s="79"/>
      <c r="AD257" s="79"/>
      <c r="AE257" s="80"/>
    </row>
    <row r="258" spans="2:31" ht="12.75" customHeight="1" x14ac:dyDescent="0.2">
      <c r="B258" s="100"/>
      <c r="D258" s="95"/>
      <c r="E258" s="95"/>
      <c r="F258" s="106"/>
      <c r="G258" s="107"/>
      <c r="H258" s="108"/>
      <c r="I258" s="106"/>
      <c r="J258" s="97"/>
      <c r="K258" s="98"/>
      <c r="L258" s="98"/>
      <c r="M258" s="98"/>
      <c r="N258" s="93"/>
      <c r="O258" s="93"/>
      <c r="P258" s="93"/>
      <c r="Q258" s="93"/>
      <c r="R258" s="93"/>
      <c r="S258" s="93"/>
      <c r="T258" s="93"/>
      <c r="U258" s="93"/>
      <c r="V258" s="93"/>
      <c r="W258" s="93"/>
      <c r="X258" s="93"/>
      <c r="Y258" s="102"/>
      <c r="Z258" s="93"/>
      <c r="AA258" s="78"/>
      <c r="AB258" s="79"/>
      <c r="AC258" s="79"/>
      <c r="AD258" s="79"/>
      <c r="AE258" s="80"/>
    </row>
    <row r="259" spans="2:31" ht="12.75" customHeight="1" x14ac:dyDescent="0.2">
      <c r="B259" s="100"/>
      <c r="D259" s="95"/>
      <c r="E259" s="95"/>
      <c r="F259" s="106"/>
      <c r="G259" s="107"/>
      <c r="H259" s="108"/>
      <c r="I259" s="106"/>
      <c r="J259" s="97"/>
      <c r="K259" s="98"/>
      <c r="L259" s="98"/>
      <c r="M259" s="98"/>
      <c r="N259" s="93"/>
      <c r="O259" s="93"/>
      <c r="P259" s="93"/>
      <c r="Q259" s="93"/>
      <c r="R259" s="93"/>
      <c r="S259" s="93"/>
      <c r="T259" s="93"/>
      <c r="U259" s="93"/>
      <c r="V259" s="93"/>
      <c r="W259" s="93"/>
      <c r="X259" s="93"/>
      <c r="Y259" s="102"/>
      <c r="Z259" s="93"/>
      <c r="AA259" s="78"/>
      <c r="AB259" s="79"/>
      <c r="AC259" s="79"/>
      <c r="AD259" s="79"/>
      <c r="AE259" s="80"/>
    </row>
    <row r="260" spans="2:31" ht="12.75" customHeight="1" x14ac:dyDescent="0.2">
      <c r="B260" s="100"/>
      <c r="D260" s="95"/>
      <c r="E260" s="95"/>
      <c r="F260" s="106"/>
      <c r="G260" s="107"/>
      <c r="H260" s="108"/>
      <c r="I260" s="106"/>
      <c r="J260" s="97"/>
      <c r="K260" s="98"/>
      <c r="L260" s="98"/>
      <c r="M260" s="98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102"/>
      <c r="Z260" s="93"/>
      <c r="AA260" s="78"/>
      <c r="AB260" s="79"/>
      <c r="AC260" s="79"/>
      <c r="AD260" s="79"/>
      <c r="AE260" s="80"/>
    </row>
    <row r="261" spans="2:31" ht="12.75" customHeight="1" x14ac:dyDescent="0.2">
      <c r="B261" s="100"/>
      <c r="D261" s="95"/>
      <c r="E261" s="95"/>
      <c r="F261" s="106"/>
      <c r="G261" s="107"/>
      <c r="H261" s="108"/>
      <c r="I261" s="106"/>
      <c r="J261" s="97"/>
      <c r="K261" s="98"/>
      <c r="L261" s="98"/>
      <c r="M261" s="98"/>
      <c r="N261" s="93"/>
      <c r="O261" s="93"/>
      <c r="P261" s="93"/>
      <c r="Q261" s="93"/>
      <c r="R261" s="93"/>
      <c r="S261" s="93"/>
      <c r="T261" s="93"/>
      <c r="U261" s="93"/>
      <c r="V261" s="93"/>
      <c r="W261" s="93"/>
      <c r="X261" s="93"/>
      <c r="Y261" s="102"/>
      <c r="Z261" s="93"/>
      <c r="AA261" s="78"/>
      <c r="AB261" s="79"/>
      <c r="AC261" s="79"/>
      <c r="AD261" s="79"/>
      <c r="AE261" s="80"/>
    </row>
    <row r="262" spans="2:31" ht="12.75" customHeight="1" x14ac:dyDescent="0.2">
      <c r="B262" s="100"/>
      <c r="D262" s="95"/>
      <c r="E262" s="95"/>
      <c r="F262" s="106"/>
      <c r="G262" s="107"/>
      <c r="H262" s="108"/>
      <c r="I262" s="106"/>
      <c r="J262" s="97"/>
      <c r="K262" s="98"/>
      <c r="L262" s="98"/>
      <c r="M262" s="98"/>
      <c r="N262" s="93"/>
      <c r="O262" s="93"/>
      <c r="P262" s="93"/>
      <c r="Q262" s="93"/>
      <c r="R262" s="93"/>
      <c r="S262" s="93"/>
      <c r="T262" s="93"/>
      <c r="U262" s="93"/>
      <c r="V262" s="93"/>
      <c r="W262" s="93"/>
      <c r="X262" s="93"/>
      <c r="Y262" s="102"/>
      <c r="Z262" s="93"/>
      <c r="AA262" s="78"/>
      <c r="AB262" s="79"/>
      <c r="AC262" s="79"/>
      <c r="AD262" s="79"/>
      <c r="AE262" s="80"/>
    </row>
    <row r="263" spans="2:31" ht="12.75" customHeight="1" x14ac:dyDescent="0.2">
      <c r="B263" s="100"/>
      <c r="D263" s="95"/>
      <c r="E263" s="95"/>
      <c r="F263" s="106"/>
      <c r="G263" s="107"/>
      <c r="H263" s="108"/>
      <c r="I263" s="106"/>
      <c r="J263" s="97"/>
      <c r="K263" s="98"/>
      <c r="L263" s="98"/>
      <c r="M263" s="98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102"/>
      <c r="Z263" s="93"/>
      <c r="AA263" s="78"/>
      <c r="AB263" s="79"/>
      <c r="AC263" s="79"/>
      <c r="AD263" s="79"/>
      <c r="AE263" s="80"/>
    </row>
    <row r="264" spans="2:31" ht="12.75" customHeight="1" x14ac:dyDescent="0.2">
      <c r="B264" s="100"/>
      <c r="D264" s="95"/>
      <c r="E264" s="95"/>
      <c r="F264" s="106"/>
      <c r="G264" s="107"/>
      <c r="H264" s="108"/>
      <c r="I264" s="106"/>
      <c r="J264" s="97"/>
      <c r="K264" s="98"/>
      <c r="L264" s="98"/>
      <c r="M264" s="98"/>
      <c r="N264" s="93"/>
      <c r="O264" s="93"/>
      <c r="P264" s="93"/>
      <c r="Q264" s="93"/>
      <c r="R264" s="93"/>
      <c r="S264" s="93"/>
      <c r="T264" s="93"/>
      <c r="U264" s="93"/>
      <c r="V264" s="93"/>
      <c r="W264" s="93"/>
      <c r="X264" s="93"/>
      <c r="Y264" s="102"/>
      <c r="Z264" s="93"/>
      <c r="AA264" s="78"/>
      <c r="AB264" s="79"/>
      <c r="AC264" s="79"/>
      <c r="AD264" s="79"/>
      <c r="AE264" s="80"/>
    </row>
    <row r="265" spans="2:31" ht="12.75" customHeight="1" x14ac:dyDescent="0.2">
      <c r="B265" s="100"/>
      <c r="D265" s="95"/>
      <c r="E265" s="95"/>
      <c r="F265" s="106"/>
      <c r="G265" s="107"/>
      <c r="H265" s="108"/>
      <c r="I265" s="106"/>
      <c r="J265" s="97"/>
      <c r="K265" s="98"/>
      <c r="L265" s="98"/>
      <c r="M265" s="98"/>
      <c r="N265" s="93"/>
      <c r="O265" s="93"/>
      <c r="P265" s="93"/>
      <c r="Q265" s="93"/>
      <c r="R265" s="93"/>
      <c r="S265" s="93"/>
      <c r="T265" s="93"/>
      <c r="U265" s="93"/>
      <c r="V265" s="93"/>
      <c r="W265" s="93"/>
      <c r="X265" s="93"/>
      <c r="Y265" s="102"/>
      <c r="Z265" s="93"/>
      <c r="AA265" s="78"/>
      <c r="AB265" s="79"/>
      <c r="AC265" s="79"/>
      <c r="AD265" s="79"/>
      <c r="AE265" s="80"/>
    </row>
    <row r="266" spans="2:31" ht="12.75" customHeight="1" x14ac:dyDescent="0.2">
      <c r="B266" s="100"/>
      <c r="D266" s="95"/>
      <c r="E266" s="95"/>
      <c r="F266" s="106"/>
      <c r="G266" s="107"/>
      <c r="H266" s="108"/>
      <c r="I266" s="106"/>
      <c r="J266" s="97"/>
      <c r="K266" s="98"/>
      <c r="L266" s="98"/>
      <c r="M266" s="98"/>
      <c r="N266" s="93"/>
      <c r="O266" s="93"/>
      <c r="P266" s="93"/>
      <c r="Q266" s="93"/>
      <c r="R266" s="93"/>
      <c r="S266" s="93"/>
      <c r="T266" s="93"/>
      <c r="U266" s="93"/>
      <c r="V266" s="93"/>
      <c r="W266" s="93"/>
      <c r="X266" s="93"/>
      <c r="Y266" s="102"/>
      <c r="Z266" s="93"/>
      <c r="AA266" s="78"/>
      <c r="AB266" s="79"/>
      <c r="AC266" s="79"/>
      <c r="AD266" s="79"/>
      <c r="AE266" s="80"/>
    </row>
    <row r="267" spans="2:31" ht="12.75" customHeight="1" x14ac:dyDescent="0.2">
      <c r="B267" s="100"/>
      <c r="D267" s="95"/>
      <c r="E267" s="95"/>
      <c r="F267" s="106"/>
      <c r="G267" s="107"/>
      <c r="H267" s="108"/>
      <c r="I267" s="106"/>
      <c r="J267" s="97"/>
      <c r="K267" s="98"/>
      <c r="L267" s="98"/>
      <c r="M267" s="98"/>
      <c r="N267" s="93"/>
      <c r="O267" s="93"/>
      <c r="P267" s="93"/>
      <c r="Q267" s="93"/>
      <c r="R267" s="93"/>
      <c r="S267" s="93"/>
      <c r="T267" s="93"/>
      <c r="U267" s="93"/>
      <c r="V267" s="93"/>
      <c r="W267" s="93"/>
      <c r="X267" s="93"/>
      <c r="Y267" s="102"/>
      <c r="Z267" s="93"/>
      <c r="AA267" s="78"/>
      <c r="AB267" s="79"/>
      <c r="AC267" s="79"/>
      <c r="AD267" s="79"/>
      <c r="AE267" s="80"/>
    </row>
    <row r="268" spans="2:31" ht="12.75" customHeight="1" thickBot="1" x14ac:dyDescent="0.25">
      <c r="B268" s="101"/>
      <c r="D268" s="96"/>
      <c r="E268" s="96"/>
      <c r="F268" s="109"/>
      <c r="G268" s="110"/>
      <c r="H268" s="111"/>
      <c r="I268" s="109"/>
      <c r="J268" s="11" t="str">
        <f t="shared" ref="J268:Y268" si="31">IF(OR(TRIM(J253)=0,TRIM(J253)=""),"",IF(IFERROR(TRIM(INDEX(QryItemNamed,MATCH(TRIM(J253),ITEM,0),3)),"")="LS","",IFERROR(TRIM(INDEX(QryItemNamed,MATCH(TRIM(J253),ITEM,0),3)),"")))</f>
        <v>FT</v>
      </c>
      <c r="K268" s="12" t="str">
        <f t="shared" si="31"/>
        <v>FT</v>
      </c>
      <c r="L268" s="12" t="str">
        <f t="shared" si="31"/>
        <v>FT</v>
      </c>
      <c r="M268" s="12" t="str">
        <f t="shared" si="31"/>
        <v>FT</v>
      </c>
      <c r="N268" s="12" t="str">
        <f t="shared" si="31"/>
        <v>FT</v>
      </c>
      <c r="O268" s="12" t="str">
        <f t="shared" si="31"/>
        <v>FT</v>
      </c>
      <c r="P268" s="12" t="str">
        <f t="shared" si="31"/>
        <v>FT</v>
      </c>
      <c r="Q268" s="12" t="str">
        <f t="shared" si="31"/>
        <v>EACH</v>
      </c>
      <c r="R268" s="12" t="str">
        <f t="shared" si="31"/>
        <v>EACH</v>
      </c>
      <c r="S268" s="12" t="str">
        <f t="shared" si="31"/>
        <v>EACH</v>
      </c>
      <c r="T268" s="12" t="str">
        <f t="shared" si="31"/>
        <v>EACH</v>
      </c>
      <c r="U268" s="12" t="str">
        <f>IF(OR(TRIM(U253)=0,TRIM(U253)=""),"",IF(IFERROR(TRIM(INDEX(QryItemNamed,MATCH(TRIM(U253),ITEM,0),3)),"")="LS","",IFERROR(TRIM(INDEX(QryItemNamed,MATCH(TRIM(U253),ITEM,0),3)),"")))</f>
        <v>EACH</v>
      </c>
      <c r="V268" s="12" t="str">
        <f t="shared" si="31"/>
        <v>EACH</v>
      </c>
      <c r="W268" s="12" t="str">
        <f t="shared" si="31"/>
        <v>EACH</v>
      </c>
      <c r="X268" s="12" t="str">
        <f t="shared" si="31"/>
        <v>EACH</v>
      </c>
      <c r="Y268" s="54" t="str">
        <f t="shared" si="31"/>
        <v/>
      </c>
      <c r="Z268" s="12" t="str">
        <f>IF(OR(TRIM(Z253)=0,TRIM(Z253)=""),"",IF(IFERROR(TRIM(INDEX(QryItemNamed,MATCH(TRIM(Z253),ITEM,0),3)),"")="LS","",IFERROR(TRIM(INDEX(QryItemNamed,MATCH(TRIM(Z253),ITEM,0),3)),"")))</f>
        <v/>
      </c>
      <c r="AA268" s="81"/>
      <c r="AB268" s="82"/>
      <c r="AC268" s="82"/>
      <c r="AD268" s="82"/>
      <c r="AE268" s="83"/>
    </row>
    <row r="269" spans="2:31" ht="12.75" customHeight="1" x14ac:dyDescent="0.2">
      <c r="B269" s="31"/>
      <c r="D269" s="16"/>
      <c r="E269" s="16"/>
      <c r="F269" s="38"/>
      <c r="G269" s="36"/>
      <c r="H269" s="37"/>
      <c r="I269" s="46"/>
      <c r="J269" s="17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55"/>
      <c r="V269" s="18"/>
      <c r="W269" s="18"/>
      <c r="X269" s="18"/>
      <c r="Y269" s="55"/>
      <c r="Z269" s="18"/>
      <c r="AA269" s="72"/>
      <c r="AB269" s="73"/>
      <c r="AC269" s="73"/>
      <c r="AD269" s="73"/>
      <c r="AE269" s="74"/>
    </row>
    <row r="270" spans="2:31" ht="12.75" customHeight="1" x14ac:dyDescent="0.2">
      <c r="B270" s="31"/>
      <c r="D270" s="16"/>
      <c r="E270" s="16"/>
      <c r="F270" s="38"/>
      <c r="G270" s="36"/>
      <c r="H270" s="37"/>
      <c r="I270" s="46"/>
      <c r="J270" s="17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55"/>
      <c r="V270" s="18"/>
      <c r="W270" s="18"/>
      <c r="X270" s="18"/>
      <c r="Y270" s="55"/>
      <c r="Z270" s="18"/>
      <c r="AA270" s="69"/>
      <c r="AB270" s="70"/>
      <c r="AC270" s="70"/>
      <c r="AD270" s="70"/>
      <c r="AE270" s="71"/>
    </row>
    <row r="271" spans="2:31" ht="12.75" customHeight="1" x14ac:dyDescent="0.2">
      <c r="B271" s="31"/>
      <c r="D271" s="16"/>
      <c r="E271" s="16"/>
      <c r="F271" s="38"/>
      <c r="G271" s="36"/>
      <c r="H271" s="37"/>
      <c r="I271" s="46"/>
      <c r="J271" s="17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55"/>
      <c r="V271" s="18"/>
      <c r="W271" s="18"/>
      <c r="X271" s="18"/>
      <c r="Y271" s="55"/>
      <c r="Z271" s="18"/>
      <c r="AA271" s="69"/>
      <c r="AB271" s="70"/>
      <c r="AC271" s="70"/>
      <c r="AD271" s="70"/>
      <c r="AE271" s="71"/>
    </row>
    <row r="272" spans="2:31" ht="12.75" customHeight="1" x14ac:dyDescent="0.2">
      <c r="B272" s="31"/>
      <c r="D272" s="16"/>
      <c r="E272" s="16"/>
      <c r="F272" s="38"/>
      <c r="G272" s="36"/>
      <c r="H272" s="37"/>
      <c r="I272" s="46"/>
      <c r="J272" s="17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55"/>
      <c r="V272" s="18"/>
      <c r="W272" s="18"/>
      <c r="X272" s="18"/>
      <c r="Y272" s="55"/>
      <c r="Z272" s="18"/>
      <c r="AA272" s="69"/>
      <c r="AB272" s="70"/>
      <c r="AC272" s="70"/>
      <c r="AD272" s="70"/>
      <c r="AE272" s="71"/>
    </row>
    <row r="273" spans="2:31" ht="12.75" customHeight="1" x14ac:dyDescent="0.2">
      <c r="B273" s="31"/>
      <c r="D273" s="16"/>
      <c r="E273" s="16"/>
      <c r="F273" s="38"/>
      <c r="G273" s="36"/>
      <c r="H273" s="37"/>
      <c r="I273" s="46"/>
      <c r="J273" s="17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55"/>
      <c r="V273" s="18"/>
      <c r="W273" s="18"/>
      <c r="X273" s="18"/>
      <c r="Y273" s="55"/>
      <c r="Z273" s="18"/>
      <c r="AA273" s="69"/>
      <c r="AB273" s="70"/>
      <c r="AC273" s="70"/>
      <c r="AD273" s="70"/>
      <c r="AE273" s="71"/>
    </row>
    <row r="274" spans="2:31" ht="12.75" customHeight="1" x14ac:dyDescent="0.2">
      <c r="B274" s="32"/>
      <c r="D274" s="16"/>
      <c r="E274" s="16"/>
      <c r="F274" s="38"/>
      <c r="G274" s="36"/>
      <c r="H274" s="37"/>
      <c r="I274" s="46"/>
      <c r="J274" s="17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55"/>
      <c r="V274" s="18"/>
      <c r="W274" s="18"/>
      <c r="X274" s="18"/>
      <c r="Y274" s="55"/>
      <c r="Z274" s="18"/>
      <c r="AA274" s="69"/>
      <c r="AB274" s="70"/>
      <c r="AC274" s="70"/>
      <c r="AD274" s="70"/>
      <c r="AE274" s="71"/>
    </row>
    <row r="275" spans="2:31" ht="12.75" customHeight="1" x14ac:dyDescent="0.2">
      <c r="B275" s="31"/>
      <c r="D275" s="16"/>
      <c r="E275" s="16"/>
      <c r="F275" s="38"/>
      <c r="G275" s="36"/>
      <c r="H275" s="37"/>
      <c r="I275" s="46"/>
      <c r="J275" s="17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55"/>
      <c r="V275" s="18"/>
      <c r="W275" s="18"/>
      <c r="X275" s="18"/>
      <c r="Y275" s="55"/>
      <c r="Z275" s="18"/>
      <c r="AA275" s="69"/>
      <c r="AB275" s="70"/>
      <c r="AC275" s="70"/>
      <c r="AD275" s="70"/>
      <c r="AE275" s="71"/>
    </row>
    <row r="276" spans="2:31" ht="12.75" customHeight="1" x14ac:dyDescent="0.2">
      <c r="B276" s="31"/>
      <c r="D276" s="16"/>
      <c r="E276" s="16"/>
      <c r="F276" s="38"/>
      <c r="G276" s="36"/>
      <c r="H276" s="37"/>
      <c r="I276" s="46"/>
      <c r="J276" s="17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55"/>
      <c r="V276" s="18"/>
      <c r="W276" s="18"/>
      <c r="X276" s="18"/>
      <c r="Y276" s="55"/>
      <c r="Z276" s="18"/>
      <c r="AA276" s="69"/>
      <c r="AB276" s="70"/>
      <c r="AC276" s="70"/>
      <c r="AD276" s="70"/>
      <c r="AE276" s="71"/>
    </row>
    <row r="277" spans="2:31" ht="12.75" customHeight="1" x14ac:dyDescent="0.2">
      <c r="B277" s="31"/>
      <c r="D277" s="16"/>
      <c r="E277" s="16"/>
      <c r="F277" s="38"/>
      <c r="G277" s="36"/>
      <c r="H277" s="37"/>
      <c r="I277" s="46"/>
      <c r="J277" s="17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55"/>
      <c r="V277" s="18"/>
      <c r="W277" s="18"/>
      <c r="X277" s="18"/>
      <c r="Y277" s="55"/>
      <c r="Z277" s="18"/>
      <c r="AA277" s="69"/>
      <c r="AB277" s="70"/>
      <c r="AC277" s="70"/>
      <c r="AD277" s="70"/>
      <c r="AE277" s="71"/>
    </row>
    <row r="278" spans="2:31" ht="12.75" customHeight="1" x14ac:dyDescent="0.2">
      <c r="B278" s="31"/>
      <c r="D278" s="16"/>
      <c r="E278" s="16"/>
      <c r="F278" s="38"/>
      <c r="G278" s="36"/>
      <c r="H278" s="37"/>
      <c r="I278" s="46"/>
      <c r="J278" s="17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55"/>
      <c r="V278" s="18"/>
      <c r="W278" s="18"/>
      <c r="X278" s="18"/>
      <c r="Y278" s="55"/>
      <c r="Z278" s="18"/>
      <c r="AA278" s="69"/>
      <c r="AB278" s="70"/>
      <c r="AC278" s="70"/>
      <c r="AD278" s="70"/>
      <c r="AE278" s="71"/>
    </row>
    <row r="279" spans="2:31" ht="12.75" customHeight="1" x14ac:dyDescent="0.2">
      <c r="B279" s="31"/>
      <c r="D279" s="16"/>
      <c r="E279" s="16"/>
      <c r="F279" s="38"/>
      <c r="G279" s="36"/>
      <c r="H279" s="37"/>
      <c r="I279" s="46"/>
      <c r="J279" s="17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55"/>
      <c r="V279" s="18"/>
      <c r="W279" s="18"/>
      <c r="X279" s="18"/>
      <c r="Y279" s="55"/>
      <c r="Z279" s="18"/>
      <c r="AA279" s="69"/>
      <c r="AB279" s="70"/>
      <c r="AC279" s="70"/>
      <c r="AD279" s="70"/>
      <c r="AE279" s="71"/>
    </row>
    <row r="280" spans="2:31" ht="12.75" customHeight="1" x14ac:dyDescent="0.2">
      <c r="B280" s="31"/>
      <c r="D280" s="16"/>
      <c r="E280" s="16"/>
      <c r="F280" s="38"/>
      <c r="G280" s="36"/>
      <c r="H280" s="37"/>
      <c r="I280" s="46"/>
      <c r="J280" s="17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55"/>
      <c r="V280" s="18"/>
      <c r="W280" s="18"/>
      <c r="X280" s="18"/>
      <c r="Y280" s="55"/>
      <c r="Z280" s="18"/>
      <c r="AA280" s="69"/>
      <c r="AB280" s="70"/>
      <c r="AC280" s="70"/>
      <c r="AD280" s="70"/>
      <c r="AE280" s="71"/>
    </row>
    <row r="281" spans="2:31" ht="12.75" customHeight="1" x14ac:dyDescent="0.2">
      <c r="B281" s="31"/>
      <c r="D281" s="16"/>
      <c r="E281" s="16"/>
      <c r="F281" s="38"/>
      <c r="G281" s="36"/>
      <c r="H281" s="37"/>
      <c r="I281" s="46"/>
      <c r="J281" s="17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55"/>
      <c r="V281" s="18"/>
      <c r="W281" s="18"/>
      <c r="X281" s="18"/>
      <c r="Y281" s="55"/>
      <c r="Z281" s="18"/>
      <c r="AA281" s="69"/>
      <c r="AB281" s="70"/>
      <c r="AC281" s="70"/>
      <c r="AD281" s="70"/>
      <c r="AE281" s="71"/>
    </row>
    <row r="282" spans="2:31" ht="12.75" customHeight="1" x14ac:dyDescent="0.2">
      <c r="B282" s="31"/>
      <c r="D282" s="16"/>
      <c r="E282" s="16"/>
      <c r="F282" s="38"/>
      <c r="G282" s="36"/>
      <c r="H282" s="37"/>
      <c r="I282" s="46"/>
      <c r="J282" s="17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55"/>
      <c r="V282" s="18"/>
      <c r="W282" s="18"/>
      <c r="X282" s="18"/>
      <c r="Y282" s="55"/>
      <c r="Z282" s="18"/>
      <c r="AA282" s="69"/>
      <c r="AB282" s="70"/>
      <c r="AC282" s="70"/>
      <c r="AD282" s="70"/>
      <c r="AE282" s="71"/>
    </row>
    <row r="283" spans="2:31" ht="12.75" customHeight="1" x14ac:dyDescent="0.2">
      <c r="B283" s="31"/>
      <c r="D283" s="16"/>
      <c r="E283" s="16"/>
      <c r="F283" s="38"/>
      <c r="G283" s="36"/>
      <c r="H283" s="37"/>
      <c r="I283" s="46"/>
      <c r="J283" s="17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55"/>
      <c r="V283" s="18"/>
      <c r="W283" s="18"/>
      <c r="X283" s="18"/>
      <c r="Y283" s="55"/>
      <c r="Z283" s="18"/>
      <c r="AA283" s="69"/>
      <c r="AB283" s="70"/>
      <c r="AC283" s="70"/>
      <c r="AD283" s="70"/>
      <c r="AE283" s="71"/>
    </row>
    <row r="284" spans="2:31" ht="12.75" customHeight="1" x14ac:dyDescent="0.2">
      <c r="B284" s="31"/>
      <c r="D284" s="16"/>
      <c r="E284" s="16"/>
      <c r="F284" s="38"/>
      <c r="G284" s="36"/>
      <c r="H284" s="37"/>
      <c r="I284" s="46"/>
      <c r="J284" s="17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55"/>
      <c r="V284" s="18"/>
      <c r="W284" s="18"/>
      <c r="X284" s="18"/>
      <c r="Y284" s="55"/>
      <c r="Z284" s="18"/>
      <c r="AA284" s="69"/>
      <c r="AB284" s="70"/>
      <c r="AC284" s="70"/>
      <c r="AD284" s="70"/>
      <c r="AE284" s="71"/>
    </row>
    <row r="285" spans="2:31" ht="12.75" customHeight="1" x14ac:dyDescent="0.2">
      <c r="B285" s="31"/>
      <c r="D285" s="16"/>
      <c r="E285" s="16"/>
      <c r="F285" s="38"/>
      <c r="G285" s="36"/>
      <c r="H285" s="37"/>
      <c r="I285" s="46"/>
      <c r="J285" s="17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55"/>
      <c r="V285" s="18"/>
      <c r="W285" s="18"/>
      <c r="X285" s="18"/>
      <c r="Y285" s="55"/>
      <c r="Z285" s="18"/>
      <c r="AA285" s="69"/>
      <c r="AB285" s="70"/>
      <c r="AC285" s="70"/>
      <c r="AD285" s="70"/>
      <c r="AE285" s="71"/>
    </row>
    <row r="286" spans="2:31" ht="12.75" customHeight="1" x14ac:dyDescent="0.2">
      <c r="B286" s="31"/>
      <c r="D286" s="16"/>
      <c r="E286" s="16"/>
      <c r="F286" s="38"/>
      <c r="G286" s="36"/>
      <c r="H286" s="37"/>
      <c r="I286" s="46"/>
      <c r="J286" s="17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55"/>
      <c r="V286" s="18"/>
      <c r="W286" s="18"/>
      <c r="X286" s="18"/>
      <c r="Y286" s="55"/>
      <c r="Z286" s="18"/>
      <c r="AA286" s="69"/>
      <c r="AB286" s="70"/>
      <c r="AC286" s="70"/>
      <c r="AD286" s="70"/>
      <c r="AE286" s="71"/>
    </row>
    <row r="287" spans="2:31" ht="12.75" customHeight="1" x14ac:dyDescent="0.2">
      <c r="B287" s="31"/>
      <c r="D287" s="16"/>
      <c r="E287" s="16"/>
      <c r="F287" s="38"/>
      <c r="G287" s="36"/>
      <c r="H287" s="37"/>
      <c r="I287" s="46"/>
      <c r="J287" s="17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55"/>
      <c r="V287" s="18"/>
      <c r="W287" s="18"/>
      <c r="X287" s="18"/>
      <c r="Y287" s="55"/>
      <c r="Z287" s="18"/>
      <c r="AA287" s="69"/>
      <c r="AB287" s="70"/>
      <c r="AC287" s="70"/>
      <c r="AD287" s="70"/>
      <c r="AE287" s="71"/>
    </row>
    <row r="288" spans="2:31" ht="12.75" customHeight="1" x14ac:dyDescent="0.2">
      <c r="B288" s="31"/>
      <c r="D288" s="16"/>
      <c r="E288" s="16"/>
      <c r="F288" s="38"/>
      <c r="G288" s="36"/>
      <c r="H288" s="37"/>
      <c r="I288" s="46"/>
      <c r="J288" s="17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55"/>
      <c r="V288" s="18"/>
      <c r="W288" s="18"/>
      <c r="X288" s="18"/>
      <c r="Y288" s="55"/>
      <c r="Z288" s="18"/>
      <c r="AA288" s="69"/>
      <c r="AB288" s="70"/>
      <c r="AC288" s="70"/>
      <c r="AD288" s="70"/>
      <c r="AE288" s="71"/>
    </row>
    <row r="289" spans="2:31" ht="12.75" customHeight="1" x14ac:dyDescent="0.2">
      <c r="B289" s="32"/>
      <c r="D289" s="16"/>
      <c r="E289" s="16"/>
      <c r="F289" s="38"/>
      <c r="G289" s="36"/>
      <c r="H289" s="37"/>
      <c r="I289" s="46"/>
      <c r="J289" s="17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55"/>
      <c r="V289" s="18"/>
      <c r="W289" s="18"/>
      <c r="X289" s="18"/>
      <c r="Y289" s="55"/>
      <c r="Z289" s="18"/>
      <c r="AA289" s="69"/>
      <c r="AB289" s="70"/>
      <c r="AC289" s="70"/>
      <c r="AD289" s="70"/>
      <c r="AE289" s="71"/>
    </row>
    <row r="290" spans="2:31" ht="12.75" customHeight="1" x14ac:dyDescent="0.2">
      <c r="B290" s="31"/>
      <c r="D290" s="16"/>
      <c r="E290" s="16"/>
      <c r="F290" s="38"/>
      <c r="G290" s="36"/>
      <c r="H290" s="37"/>
      <c r="I290" s="46"/>
      <c r="J290" s="17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55"/>
      <c r="V290" s="18"/>
      <c r="W290" s="18"/>
      <c r="X290" s="18"/>
      <c r="Y290" s="55"/>
      <c r="Z290" s="18"/>
      <c r="AA290" s="69"/>
      <c r="AB290" s="70"/>
      <c r="AC290" s="70"/>
      <c r="AD290" s="70"/>
      <c r="AE290" s="71"/>
    </row>
    <row r="291" spans="2:31" ht="12.75" customHeight="1" x14ac:dyDescent="0.2">
      <c r="B291" s="31"/>
      <c r="D291" s="16"/>
      <c r="E291" s="16"/>
      <c r="F291" s="38"/>
      <c r="G291" s="36"/>
      <c r="H291" s="37"/>
      <c r="I291" s="46"/>
      <c r="J291" s="17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55"/>
      <c r="V291" s="18"/>
      <c r="W291" s="18"/>
      <c r="X291" s="18"/>
      <c r="Y291" s="55"/>
      <c r="Z291" s="18"/>
      <c r="AA291" s="69"/>
      <c r="AB291" s="70"/>
      <c r="AC291" s="70"/>
      <c r="AD291" s="70"/>
      <c r="AE291" s="71"/>
    </row>
    <row r="292" spans="2:31" ht="12.75" customHeight="1" x14ac:dyDescent="0.2">
      <c r="B292" s="31"/>
      <c r="D292" s="16"/>
      <c r="E292" s="16"/>
      <c r="F292" s="38"/>
      <c r="G292" s="36"/>
      <c r="H292" s="37"/>
      <c r="I292" s="46"/>
      <c r="J292" s="17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55"/>
      <c r="V292" s="18"/>
      <c r="W292" s="18"/>
      <c r="X292" s="18"/>
      <c r="Y292" s="55"/>
      <c r="Z292" s="18"/>
      <c r="AA292" s="69"/>
      <c r="AB292" s="70"/>
      <c r="AC292" s="70"/>
      <c r="AD292" s="70"/>
      <c r="AE292" s="71"/>
    </row>
    <row r="293" spans="2:31" ht="12.75" customHeight="1" x14ac:dyDescent="0.2">
      <c r="B293" s="31"/>
      <c r="D293" s="16"/>
      <c r="E293" s="16"/>
      <c r="F293" s="38"/>
      <c r="G293" s="36"/>
      <c r="H293" s="37"/>
      <c r="I293" s="46"/>
      <c r="J293" s="17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55"/>
      <c r="V293" s="18"/>
      <c r="W293" s="18"/>
      <c r="X293" s="18"/>
      <c r="Y293" s="55"/>
      <c r="Z293" s="18"/>
      <c r="AA293" s="69"/>
      <c r="AB293" s="70"/>
      <c r="AC293" s="70"/>
      <c r="AD293" s="70"/>
      <c r="AE293" s="71"/>
    </row>
    <row r="294" spans="2:31" ht="12.75" customHeight="1" x14ac:dyDescent="0.2">
      <c r="B294" s="31"/>
      <c r="D294" s="16"/>
      <c r="E294" s="16"/>
      <c r="F294" s="38"/>
      <c r="G294" s="36"/>
      <c r="H294" s="37"/>
      <c r="I294" s="46"/>
      <c r="J294" s="17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55"/>
      <c r="V294" s="18"/>
      <c r="W294" s="18"/>
      <c r="X294" s="18"/>
      <c r="Y294" s="55"/>
      <c r="Z294" s="18"/>
      <c r="AA294" s="69"/>
      <c r="AB294" s="70"/>
      <c r="AC294" s="70"/>
      <c r="AD294" s="70"/>
      <c r="AE294" s="71"/>
    </row>
    <row r="295" spans="2:31" ht="12.75" customHeight="1" x14ac:dyDescent="0.2">
      <c r="B295" s="31"/>
      <c r="D295" s="16"/>
      <c r="E295" s="16"/>
      <c r="F295" s="38"/>
      <c r="G295" s="36"/>
      <c r="H295" s="37"/>
      <c r="I295" s="46"/>
      <c r="J295" s="17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55"/>
      <c r="V295" s="18"/>
      <c r="W295" s="18"/>
      <c r="X295" s="18"/>
      <c r="Y295" s="55"/>
      <c r="Z295" s="18"/>
      <c r="AA295" s="69"/>
      <c r="AB295" s="70"/>
      <c r="AC295" s="70"/>
      <c r="AD295" s="70"/>
      <c r="AE295" s="71"/>
    </row>
    <row r="296" spans="2:31" ht="12.75" customHeight="1" x14ac:dyDescent="0.2">
      <c r="B296" s="31"/>
      <c r="D296" s="16"/>
      <c r="E296" s="16"/>
      <c r="F296" s="38"/>
      <c r="G296" s="36"/>
      <c r="H296" s="37"/>
      <c r="I296" s="46"/>
      <c r="J296" s="17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55"/>
      <c r="V296" s="18"/>
      <c r="W296" s="18"/>
      <c r="X296" s="18"/>
      <c r="Y296" s="55"/>
      <c r="Z296" s="18"/>
      <c r="AA296" s="69"/>
      <c r="AB296" s="70"/>
      <c r="AC296" s="70"/>
      <c r="AD296" s="70"/>
      <c r="AE296" s="71"/>
    </row>
    <row r="297" spans="2:31" ht="12.75" customHeight="1" x14ac:dyDescent="0.2">
      <c r="B297" s="31"/>
      <c r="D297" s="16"/>
      <c r="E297" s="16"/>
      <c r="F297" s="38"/>
      <c r="G297" s="36"/>
      <c r="H297" s="37"/>
      <c r="I297" s="46"/>
      <c r="J297" s="17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55"/>
      <c r="V297" s="18"/>
      <c r="W297" s="18"/>
      <c r="X297" s="18"/>
      <c r="Y297" s="55"/>
      <c r="Z297" s="18"/>
      <c r="AA297" s="69"/>
      <c r="AB297" s="70"/>
      <c r="AC297" s="70"/>
      <c r="AD297" s="70"/>
      <c r="AE297" s="71"/>
    </row>
    <row r="298" spans="2:31" ht="12.75" customHeight="1" x14ac:dyDescent="0.2">
      <c r="B298" s="31"/>
      <c r="D298" s="16"/>
      <c r="E298" s="16"/>
      <c r="F298" s="38"/>
      <c r="G298" s="36"/>
      <c r="H298" s="37"/>
      <c r="I298" s="46"/>
      <c r="J298" s="17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55"/>
      <c r="V298" s="18"/>
      <c r="W298" s="18"/>
      <c r="X298" s="18"/>
      <c r="Y298" s="55"/>
      <c r="Z298" s="18"/>
      <c r="AA298" s="69"/>
      <c r="AB298" s="70"/>
      <c r="AC298" s="70"/>
      <c r="AD298" s="70"/>
      <c r="AE298" s="71"/>
    </row>
    <row r="299" spans="2:31" ht="12.75" customHeight="1" x14ac:dyDescent="0.2">
      <c r="B299" s="31"/>
      <c r="D299" s="16"/>
      <c r="E299" s="16"/>
      <c r="F299" s="38"/>
      <c r="G299" s="36"/>
      <c r="H299" s="37"/>
      <c r="I299" s="46"/>
      <c r="J299" s="17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55"/>
      <c r="V299" s="18"/>
      <c r="W299" s="18"/>
      <c r="X299" s="18"/>
      <c r="Y299" s="55"/>
      <c r="Z299" s="18"/>
      <c r="AA299" s="69"/>
      <c r="AB299" s="70"/>
      <c r="AC299" s="70"/>
      <c r="AD299" s="70"/>
      <c r="AE299" s="71"/>
    </row>
    <row r="300" spans="2:31" ht="12.75" customHeight="1" x14ac:dyDescent="0.2">
      <c r="B300" s="31"/>
      <c r="D300" s="16"/>
      <c r="E300" s="16"/>
      <c r="F300" s="38"/>
      <c r="G300" s="36"/>
      <c r="H300" s="37"/>
      <c r="I300" s="46"/>
      <c r="J300" s="17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55"/>
      <c r="V300" s="18"/>
      <c r="W300" s="18"/>
      <c r="X300" s="18"/>
      <c r="Y300" s="55"/>
      <c r="Z300" s="18"/>
      <c r="AA300" s="69"/>
      <c r="AB300" s="70"/>
      <c r="AC300" s="70"/>
      <c r="AD300" s="70"/>
      <c r="AE300" s="71"/>
    </row>
    <row r="301" spans="2:31" ht="12.75" customHeight="1" x14ac:dyDescent="0.2">
      <c r="B301" s="31"/>
      <c r="D301" s="16"/>
      <c r="E301" s="16"/>
      <c r="F301" s="38"/>
      <c r="G301" s="36"/>
      <c r="H301" s="37"/>
      <c r="I301" s="46"/>
      <c r="J301" s="17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55"/>
      <c r="V301" s="18"/>
      <c r="W301" s="18"/>
      <c r="X301" s="18"/>
      <c r="Y301" s="55"/>
      <c r="Z301" s="18"/>
      <c r="AA301" s="69"/>
      <c r="AB301" s="70"/>
      <c r="AC301" s="70"/>
      <c r="AD301" s="70"/>
      <c r="AE301" s="71"/>
    </row>
    <row r="302" spans="2:31" ht="12.75" customHeight="1" x14ac:dyDescent="0.2">
      <c r="B302" s="31"/>
      <c r="D302" s="16"/>
      <c r="E302" s="16"/>
      <c r="F302" s="38"/>
      <c r="G302" s="36"/>
      <c r="H302" s="37"/>
      <c r="I302" s="46"/>
      <c r="J302" s="17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55"/>
      <c r="V302" s="18"/>
      <c r="W302" s="18"/>
      <c r="X302" s="18"/>
      <c r="Y302" s="55"/>
      <c r="Z302" s="18"/>
      <c r="AA302" s="69"/>
      <c r="AB302" s="70"/>
      <c r="AC302" s="70"/>
      <c r="AD302" s="70"/>
      <c r="AE302" s="71"/>
    </row>
    <row r="303" spans="2:31" ht="12.75" customHeight="1" x14ac:dyDescent="0.2">
      <c r="B303" s="31"/>
      <c r="D303" s="16"/>
      <c r="E303" s="16"/>
      <c r="F303" s="38"/>
      <c r="G303" s="36"/>
      <c r="H303" s="37"/>
      <c r="I303" s="46"/>
      <c r="J303" s="17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55"/>
      <c r="V303" s="18"/>
      <c r="W303" s="18"/>
      <c r="X303" s="18"/>
      <c r="Y303" s="55"/>
      <c r="Z303" s="18"/>
      <c r="AA303" s="69"/>
      <c r="AB303" s="70"/>
      <c r="AC303" s="70"/>
      <c r="AD303" s="70"/>
      <c r="AE303" s="71"/>
    </row>
    <row r="304" spans="2:31" ht="12.75" customHeight="1" x14ac:dyDescent="0.2">
      <c r="B304" s="32"/>
      <c r="D304" s="16"/>
      <c r="E304" s="16"/>
      <c r="F304" s="38"/>
      <c r="G304" s="36"/>
      <c r="H304" s="37"/>
      <c r="I304" s="46"/>
      <c r="J304" s="17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55"/>
      <c r="V304" s="18"/>
      <c r="W304" s="18"/>
      <c r="X304" s="18"/>
      <c r="Y304" s="55"/>
      <c r="Z304" s="18"/>
      <c r="AA304" s="69"/>
      <c r="AB304" s="70"/>
      <c r="AC304" s="70"/>
      <c r="AD304" s="70"/>
      <c r="AE304" s="71"/>
    </row>
    <row r="305" spans="2:31" ht="12.75" customHeight="1" x14ac:dyDescent="0.2">
      <c r="B305" s="31"/>
      <c r="D305" s="16"/>
      <c r="E305" s="16"/>
      <c r="F305" s="38"/>
      <c r="G305" s="36"/>
      <c r="H305" s="37"/>
      <c r="I305" s="46"/>
      <c r="J305" s="17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55"/>
      <c r="V305" s="18"/>
      <c r="W305" s="18"/>
      <c r="X305" s="18"/>
      <c r="Y305" s="55"/>
      <c r="Z305" s="18"/>
      <c r="AA305" s="69"/>
      <c r="AB305" s="70"/>
      <c r="AC305" s="70"/>
      <c r="AD305" s="70"/>
      <c r="AE305" s="71"/>
    </row>
    <row r="306" spans="2:31" ht="12.75" customHeight="1" x14ac:dyDescent="0.2">
      <c r="B306" s="31"/>
      <c r="D306" s="16"/>
      <c r="E306" s="16"/>
      <c r="F306" s="38"/>
      <c r="G306" s="36"/>
      <c r="H306" s="37"/>
      <c r="I306" s="46"/>
      <c r="J306" s="17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55"/>
      <c r="V306" s="18"/>
      <c r="W306" s="18"/>
      <c r="X306" s="18"/>
      <c r="Y306" s="55"/>
      <c r="Z306" s="18"/>
      <c r="AA306" s="69"/>
      <c r="AB306" s="70"/>
      <c r="AC306" s="70"/>
      <c r="AD306" s="70"/>
      <c r="AE306" s="71"/>
    </row>
    <row r="307" spans="2:31" ht="12.75" customHeight="1" x14ac:dyDescent="0.2">
      <c r="B307" s="31"/>
      <c r="D307" s="16"/>
      <c r="E307" s="16"/>
      <c r="F307" s="38"/>
      <c r="G307" s="36"/>
      <c r="H307" s="37"/>
      <c r="I307" s="46"/>
      <c r="J307" s="17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55"/>
      <c r="V307" s="18"/>
      <c r="W307" s="18"/>
      <c r="X307" s="18"/>
      <c r="Y307" s="55"/>
      <c r="Z307" s="18"/>
      <c r="AA307" s="69"/>
      <c r="AB307" s="70"/>
      <c r="AC307" s="70"/>
      <c r="AD307" s="70"/>
      <c r="AE307" s="71"/>
    </row>
    <row r="308" spans="2:31" ht="12.75" customHeight="1" x14ac:dyDescent="0.2">
      <c r="B308" s="31"/>
      <c r="D308" s="16"/>
      <c r="E308" s="16"/>
      <c r="F308" s="38"/>
      <c r="G308" s="36"/>
      <c r="H308" s="37"/>
      <c r="I308" s="46"/>
      <c r="J308" s="17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55"/>
      <c r="V308" s="18"/>
      <c r="W308" s="18"/>
      <c r="X308" s="18"/>
      <c r="Y308" s="55"/>
      <c r="Z308" s="18"/>
      <c r="AA308" s="69"/>
      <c r="AB308" s="70"/>
      <c r="AC308" s="70"/>
      <c r="AD308" s="70"/>
      <c r="AE308" s="71"/>
    </row>
    <row r="309" spans="2:31" ht="12.75" customHeight="1" x14ac:dyDescent="0.2">
      <c r="B309" s="31"/>
      <c r="D309" s="16"/>
      <c r="E309" s="16"/>
      <c r="F309" s="38"/>
      <c r="G309" s="36"/>
      <c r="H309" s="37"/>
      <c r="I309" s="46"/>
      <c r="J309" s="17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55"/>
      <c r="V309" s="18"/>
      <c r="W309" s="18"/>
      <c r="X309" s="18"/>
      <c r="Y309" s="55"/>
      <c r="Z309" s="18"/>
      <c r="AA309" s="69"/>
      <c r="AB309" s="70"/>
      <c r="AC309" s="70"/>
      <c r="AD309" s="70"/>
      <c r="AE309" s="71"/>
    </row>
    <row r="310" spans="2:31" ht="12.75" customHeight="1" x14ac:dyDescent="0.2">
      <c r="B310" s="31"/>
      <c r="D310" s="16"/>
      <c r="E310" s="16"/>
      <c r="F310" s="38"/>
      <c r="G310" s="36"/>
      <c r="H310" s="37"/>
      <c r="I310" s="46"/>
      <c r="J310" s="17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55"/>
      <c r="V310" s="18"/>
      <c r="W310" s="18"/>
      <c r="X310" s="18"/>
      <c r="Y310" s="55"/>
      <c r="Z310" s="18"/>
      <c r="AA310" s="69"/>
      <c r="AB310" s="70"/>
      <c r="AC310" s="70"/>
      <c r="AD310" s="70"/>
      <c r="AE310" s="71"/>
    </row>
    <row r="311" spans="2:31" ht="12.75" customHeight="1" x14ac:dyDescent="0.2">
      <c r="B311" s="31"/>
      <c r="D311" s="16"/>
      <c r="E311" s="16"/>
      <c r="F311" s="38"/>
      <c r="G311" s="36"/>
      <c r="H311" s="37"/>
      <c r="I311" s="46"/>
      <c r="J311" s="17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55"/>
      <c r="V311" s="18"/>
      <c r="W311" s="18"/>
      <c r="X311" s="18"/>
      <c r="Y311" s="55"/>
      <c r="Z311" s="18"/>
      <c r="AA311" s="69"/>
      <c r="AB311" s="70"/>
      <c r="AC311" s="70"/>
      <c r="AD311" s="70"/>
      <c r="AE311" s="71"/>
    </row>
    <row r="312" spans="2:31" ht="12.75" customHeight="1" x14ac:dyDescent="0.2">
      <c r="B312" s="31"/>
      <c r="D312" s="16"/>
      <c r="E312" s="16"/>
      <c r="F312" s="38"/>
      <c r="G312" s="36"/>
      <c r="H312" s="37"/>
      <c r="I312" s="46"/>
      <c r="J312" s="17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55"/>
      <c r="V312" s="18"/>
      <c r="W312" s="18"/>
      <c r="X312" s="18"/>
      <c r="Y312" s="55"/>
      <c r="Z312" s="18"/>
      <c r="AA312" s="69"/>
      <c r="AB312" s="70"/>
      <c r="AC312" s="70"/>
      <c r="AD312" s="70"/>
      <c r="AE312" s="71"/>
    </row>
    <row r="313" spans="2:31" ht="12.75" customHeight="1" x14ac:dyDescent="0.2">
      <c r="B313" s="31"/>
      <c r="D313" s="16"/>
      <c r="E313" s="16"/>
      <c r="F313" s="38"/>
      <c r="G313" s="36"/>
      <c r="H313" s="37"/>
      <c r="I313" s="46"/>
      <c r="J313" s="17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55"/>
      <c r="V313" s="18"/>
      <c r="W313" s="18"/>
      <c r="X313" s="18"/>
      <c r="Y313" s="55"/>
      <c r="Z313" s="18"/>
      <c r="AA313" s="69"/>
      <c r="AB313" s="70"/>
      <c r="AC313" s="70"/>
      <c r="AD313" s="70"/>
      <c r="AE313" s="71"/>
    </row>
    <row r="314" spans="2:31" ht="12.75" customHeight="1" x14ac:dyDescent="0.2">
      <c r="B314" s="31"/>
      <c r="D314" s="16"/>
      <c r="E314" s="16"/>
      <c r="F314" s="38"/>
      <c r="G314" s="36"/>
      <c r="H314" s="37"/>
      <c r="I314" s="46"/>
      <c r="J314" s="17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55"/>
      <c r="V314" s="18"/>
      <c r="W314" s="18"/>
      <c r="X314" s="18"/>
      <c r="Y314" s="55"/>
      <c r="Z314" s="18"/>
      <c r="AA314" s="69"/>
      <c r="AB314" s="70"/>
      <c r="AC314" s="70"/>
      <c r="AD314" s="70"/>
      <c r="AE314" s="71"/>
    </row>
    <row r="315" spans="2:31" ht="12.75" customHeight="1" x14ac:dyDescent="0.2">
      <c r="B315" s="31"/>
      <c r="D315" s="16"/>
      <c r="E315" s="16"/>
      <c r="F315" s="38"/>
      <c r="G315" s="36"/>
      <c r="H315" s="37"/>
      <c r="I315" s="46"/>
      <c r="J315" s="17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55"/>
      <c r="V315" s="18"/>
      <c r="W315" s="18"/>
      <c r="X315" s="18"/>
      <c r="Y315" s="55"/>
      <c r="Z315" s="18"/>
      <c r="AA315" s="69"/>
      <c r="AB315" s="70"/>
      <c r="AC315" s="70"/>
      <c r="AD315" s="70"/>
      <c r="AE315" s="71"/>
    </row>
    <row r="316" spans="2:31" ht="12.75" customHeight="1" x14ac:dyDescent="0.2">
      <c r="B316" s="31"/>
      <c r="D316" s="16"/>
      <c r="E316" s="16"/>
      <c r="F316" s="38"/>
      <c r="G316" s="36"/>
      <c r="H316" s="37"/>
      <c r="I316" s="46"/>
      <c r="J316" s="17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55"/>
      <c r="V316" s="18"/>
      <c r="W316" s="18"/>
      <c r="X316" s="18"/>
      <c r="Y316" s="55"/>
      <c r="Z316" s="18"/>
      <c r="AA316" s="69"/>
      <c r="AB316" s="70"/>
      <c r="AC316" s="70"/>
      <c r="AD316" s="70"/>
      <c r="AE316" s="71"/>
    </row>
    <row r="317" spans="2:31" ht="12.75" customHeight="1" x14ac:dyDescent="0.2">
      <c r="B317" s="32"/>
      <c r="D317" s="16"/>
      <c r="E317" s="16"/>
      <c r="F317" s="38"/>
      <c r="G317" s="36"/>
      <c r="H317" s="37"/>
      <c r="I317" s="46"/>
      <c r="J317" s="17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55"/>
      <c r="V317" s="18"/>
      <c r="W317" s="18"/>
      <c r="X317" s="18"/>
      <c r="Y317" s="55"/>
      <c r="Z317" s="18"/>
      <c r="AA317" s="69"/>
      <c r="AB317" s="70"/>
      <c r="AC317" s="70"/>
      <c r="AD317" s="70"/>
      <c r="AE317" s="71"/>
    </row>
    <row r="318" spans="2:31" ht="12.75" customHeight="1" x14ac:dyDescent="0.2">
      <c r="B318" s="31"/>
      <c r="D318" s="16"/>
      <c r="E318" s="16"/>
      <c r="F318" s="38"/>
      <c r="G318" s="36"/>
      <c r="H318" s="37"/>
      <c r="I318" s="46"/>
      <c r="J318" s="17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55"/>
      <c r="V318" s="18"/>
      <c r="W318" s="18"/>
      <c r="X318" s="18"/>
      <c r="Y318" s="55"/>
      <c r="Z318" s="18"/>
      <c r="AA318" s="69"/>
      <c r="AB318" s="70"/>
      <c r="AC318" s="70"/>
      <c r="AD318" s="70"/>
      <c r="AE318" s="71"/>
    </row>
    <row r="319" spans="2:31" ht="12.75" customHeight="1" x14ac:dyDescent="0.2">
      <c r="B319" s="31"/>
      <c r="D319" s="16"/>
      <c r="E319" s="16"/>
      <c r="F319" s="38"/>
      <c r="G319" s="36"/>
      <c r="H319" s="37"/>
      <c r="I319" s="46"/>
      <c r="J319" s="17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55"/>
      <c r="V319" s="18"/>
      <c r="W319" s="18"/>
      <c r="X319" s="18"/>
      <c r="Y319" s="55"/>
      <c r="Z319" s="18"/>
      <c r="AA319" s="69"/>
      <c r="AB319" s="70"/>
      <c r="AC319" s="70"/>
      <c r="AD319" s="70"/>
      <c r="AE319" s="71"/>
    </row>
    <row r="320" spans="2:31" ht="12.75" customHeight="1" x14ac:dyDescent="0.2">
      <c r="B320" s="31"/>
      <c r="D320" s="16"/>
      <c r="E320" s="16"/>
      <c r="F320" s="38"/>
      <c r="G320" s="36"/>
      <c r="H320" s="37"/>
      <c r="I320" s="46"/>
      <c r="J320" s="17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55"/>
      <c r="V320" s="18"/>
      <c r="W320" s="18"/>
      <c r="X320" s="18"/>
      <c r="Y320" s="55"/>
      <c r="Z320" s="18"/>
      <c r="AA320" s="69"/>
      <c r="AB320" s="70"/>
      <c r="AC320" s="70"/>
      <c r="AD320" s="70"/>
      <c r="AE320" s="71"/>
    </row>
    <row r="321" spans="2:31" ht="12.75" customHeight="1" x14ac:dyDescent="0.2">
      <c r="B321" s="31"/>
      <c r="D321" s="16"/>
      <c r="E321" s="16"/>
      <c r="F321" s="38"/>
      <c r="G321" s="36"/>
      <c r="H321" s="37"/>
      <c r="I321" s="46"/>
      <c r="J321" s="17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55"/>
      <c r="V321" s="18"/>
      <c r="W321" s="18"/>
      <c r="X321" s="18"/>
      <c r="Y321" s="55"/>
      <c r="Z321" s="18"/>
      <c r="AA321" s="69"/>
      <c r="AB321" s="70"/>
      <c r="AC321" s="70"/>
      <c r="AD321" s="70"/>
      <c r="AE321" s="71"/>
    </row>
    <row r="322" spans="2:31" ht="12.75" customHeight="1" x14ac:dyDescent="0.2">
      <c r="B322" s="31"/>
      <c r="D322" s="16"/>
      <c r="E322" s="16"/>
      <c r="F322" s="38"/>
      <c r="G322" s="36"/>
      <c r="H322" s="37"/>
      <c r="I322" s="46"/>
      <c r="J322" s="17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55"/>
      <c r="V322" s="18"/>
      <c r="W322" s="18"/>
      <c r="X322" s="18"/>
      <c r="Y322" s="55"/>
      <c r="Z322" s="18"/>
      <c r="AA322" s="69"/>
      <c r="AB322" s="70"/>
      <c r="AC322" s="70"/>
      <c r="AD322" s="70"/>
      <c r="AE322" s="71"/>
    </row>
    <row r="323" spans="2:31" ht="12.75" customHeight="1" x14ac:dyDescent="0.2">
      <c r="B323" s="31"/>
      <c r="D323" s="16"/>
      <c r="E323" s="16"/>
      <c r="F323" s="38"/>
      <c r="G323" s="36"/>
      <c r="H323" s="37"/>
      <c r="I323" s="46"/>
      <c r="J323" s="17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55"/>
      <c r="V323" s="18"/>
      <c r="W323" s="18"/>
      <c r="X323" s="18"/>
      <c r="Y323" s="55"/>
      <c r="Z323" s="18"/>
      <c r="AA323" s="69"/>
      <c r="AB323" s="70"/>
      <c r="AC323" s="70"/>
      <c r="AD323" s="70"/>
      <c r="AE323" s="71"/>
    </row>
    <row r="324" spans="2:31" ht="12.75" customHeight="1" x14ac:dyDescent="0.2">
      <c r="B324" s="31"/>
      <c r="D324" s="16"/>
      <c r="E324" s="16"/>
      <c r="F324" s="38"/>
      <c r="G324" s="36"/>
      <c r="H324" s="37"/>
      <c r="I324" s="46"/>
      <c r="J324" s="17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55"/>
      <c r="V324" s="18"/>
      <c r="W324" s="18"/>
      <c r="X324" s="18"/>
      <c r="Y324" s="55"/>
      <c r="Z324" s="18"/>
      <c r="AA324" s="69"/>
      <c r="AB324" s="70"/>
      <c r="AC324" s="70"/>
      <c r="AD324" s="70"/>
      <c r="AE324" s="71"/>
    </row>
    <row r="325" spans="2:31" ht="12.75" customHeight="1" x14ac:dyDescent="0.2">
      <c r="B325" s="31"/>
      <c r="D325" s="16"/>
      <c r="E325" s="16"/>
      <c r="F325" s="38"/>
      <c r="G325" s="36"/>
      <c r="H325" s="37"/>
      <c r="I325" s="46"/>
      <c r="J325" s="17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55"/>
      <c r="V325" s="18"/>
      <c r="W325" s="18"/>
      <c r="X325" s="18"/>
      <c r="Y325" s="55"/>
      <c r="Z325" s="18"/>
      <c r="AA325" s="69"/>
      <c r="AB325" s="70"/>
      <c r="AC325" s="70"/>
      <c r="AD325" s="70"/>
      <c r="AE325" s="71"/>
    </row>
    <row r="326" spans="2:31" ht="12.75" customHeight="1" x14ac:dyDescent="0.2">
      <c r="B326" s="32"/>
      <c r="D326" s="16"/>
      <c r="E326" s="16"/>
      <c r="F326" s="38"/>
      <c r="G326" s="36"/>
      <c r="H326" s="37"/>
      <c r="I326" s="46"/>
      <c r="J326" s="17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55"/>
      <c r="V326" s="18"/>
      <c r="W326" s="18"/>
      <c r="X326" s="18"/>
      <c r="Y326" s="55"/>
      <c r="Z326" s="18"/>
      <c r="AA326" s="69"/>
      <c r="AB326" s="70"/>
      <c r="AC326" s="70"/>
      <c r="AD326" s="70"/>
      <c r="AE326" s="71"/>
    </row>
    <row r="327" spans="2:31" ht="12.75" customHeight="1" x14ac:dyDescent="0.2">
      <c r="B327" s="32"/>
      <c r="D327" s="16"/>
      <c r="E327" s="16"/>
      <c r="F327" s="38"/>
      <c r="G327" s="36"/>
      <c r="H327" s="37"/>
      <c r="I327" s="46"/>
      <c r="J327" s="17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55"/>
      <c r="V327" s="18"/>
      <c r="W327" s="18"/>
      <c r="X327" s="18"/>
      <c r="Y327" s="55"/>
      <c r="Z327" s="18"/>
      <c r="AA327" s="69"/>
      <c r="AB327" s="70"/>
      <c r="AC327" s="70"/>
      <c r="AD327" s="70"/>
      <c r="AE327" s="71"/>
    </row>
    <row r="328" spans="2:31" ht="12.75" customHeight="1" thickBot="1" x14ac:dyDescent="0.25">
      <c r="B328" s="33"/>
      <c r="D328" s="16"/>
      <c r="E328" s="16"/>
      <c r="F328" s="38"/>
      <c r="G328" s="36"/>
      <c r="H328" s="37"/>
      <c r="I328" s="46"/>
      <c r="J328" s="17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55"/>
      <c r="V328" s="18"/>
      <c r="W328" s="18"/>
      <c r="X328" s="18"/>
      <c r="Y328" s="55"/>
      <c r="Z328" s="18"/>
      <c r="AA328" s="69"/>
      <c r="AB328" s="70"/>
      <c r="AC328" s="70"/>
      <c r="AD328" s="70"/>
      <c r="AE328" s="71"/>
    </row>
    <row r="329" spans="2:31" ht="12.75" customHeight="1" x14ac:dyDescent="0.2">
      <c r="D329" s="87" t="s">
        <v>0</v>
      </c>
      <c r="E329" s="88"/>
      <c r="F329" s="88"/>
      <c r="G329" s="88"/>
      <c r="H329" s="88"/>
      <c r="I329" s="89"/>
      <c r="J329" s="42" t="str">
        <f t="shared" ref="J329:AA329" si="32">IF(J253="","",IF(J268="",IF(SUM(COUNTIF(J269:J328,"LS")+COUNTIF(J269:J328,"LUMP"))&gt;0,"LS",""),IF(SUM(J269:J328)&gt;0,ROUNDUP(SUM(J269:J328),0),"")))</f>
        <v/>
      </c>
      <c r="K329" s="19" t="str">
        <f t="shared" si="32"/>
        <v/>
      </c>
      <c r="L329" s="19" t="str">
        <f t="shared" si="32"/>
        <v/>
      </c>
      <c r="M329" s="19" t="str">
        <f t="shared" si="32"/>
        <v/>
      </c>
      <c r="N329" s="19" t="str">
        <f t="shared" si="32"/>
        <v/>
      </c>
      <c r="O329" s="19" t="str">
        <f t="shared" si="32"/>
        <v/>
      </c>
      <c r="P329" s="19" t="str">
        <f t="shared" si="32"/>
        <v/>
      </c>
      <c r="Q329" s="19" t="str">
        <f t="shared" si="32"/>
        <v/>
      </c>
      <c r="R329" s="19" t="str">
        <f t="shared" si="32"/>
        <v/>
      </c>
      <c r="S329" s="19" t="str">
        <f t="shared" si="32"/>
        <v/>
      </c>
      <c r="T329" s="19" t="str">
        <f t="shared" si="32"/>
        <v/>
      </c>
      <c r="U329" s="56"/>
      <c r="V329" s="19" t="str">
        <f t="shared" si="32"/>
        <v/>
      </c>
      <c r="W329" s="19" t="str">
        <f t="shared" si="32"/>
        <v/>
      </c>
      <c r="X329" s="19" t="str">
        <f t="shared" si="32"/>
        <v/>
      </c>
      <c r="Y329" s="56" t="str">
        <f t="shared" si="32"/>
        <v/>
      </c>
      <c r="Z329" s="19" t="str">
        <f>IF(Z253="","",IF(Z268="",IF(SUM(COUNTIF(Z269:Z328,"LS")+COUNTIF(Z269:Z328,"LUMP"))&gt;0,"LS",""),IF(SUM(Z269:Z328)&gt;0,ROUNDUP(SUM(Z269:Z328),0),"")))</f>
        <v/>
      </c>
      <c r="AA329" s="90" t="str">
        <f t="shared" si="32"/>
        <v/>
      </c>
      <c r="AB329" s="91"/>
      <c r="AC329" s="91"/>
      <c r="AD329" s="91"/>
      <c r="AE329" s="92"/>
    </row>
  </sheetData>
  <sheetProtection sheet="1" sort="0"/>
  <mergeCells count="339">
    <mergeCell ref="BF78:BJ78"/>
    <mergeCell ref="BF79:BJ79"/>
    <mergeCell ref="BF80:BJ80"/>
    <mergeCell ref="BF81:BJ81"/>
    <mergeCell ref="U177:U188"/>
    <mergeCell ref="AA250:AE250"/>
    <mergeCell ref="AA329:AE329"/>
    <mergeCell ref="AA120:AE120"/>
    <mergeCell ref="AA121:AE121"/>
    <mergeCell ref="AA98:AE111"/>
    <mergeCell ref="AA112:AE112"/>
    <mergeCell ref="AA113:AE113"/>
    <mergeCell ref="AA114:AE114"/>
    <mergeCell ref="AA87:AE87"/>
    <mergeCell ref="AA88:AE88"/>
    <mergeCell ref="AA89:AE89"/>
    <mergeCell ref="AA90:AE90"/>
    <mergeCell ref="AA93:AE93"/>
    <mergeCell ref="AA118:AE118"/>
    <mergeCell ref="AA119:AE119"/>
    <mergeCell ref="AA122:AE122"/>
    <mergeCell ref="AA123:AE123"/>
    <mergeCell ref="AA124:AE124"/>
    <mergeCell ref="AA92:AE92"/>
    <mergeCell ref="AA53:AE53"/>
    <mergeCell ref="AA86:AE86"/>
    <mergeCell ref="AA69:AE69"/>
    <mergeCell ref="AA70:AE70"/>
    <mergeCell ref="AA84:AE84"/>
    <mergeCell ref="AA46:AE46"/>
    <mergeCell ref="AA43:AE43"/>
    <mergeCell ref="AA85:AE85"/>
    <mergeCell ref="AA60:AE60"/>
    <mergeCell ref="AA61:AE61"/>
    <mergeCell ref="AA76:AE76"/>
    <mergeCell ref="AA77:AE77"/>
    <mergeCell ref="AA62:AE62"/>
    <mergeCell ref="AA71:AE71"/>
    <mergeCell ref="AA72:AE72"/>
    <mergeCell ref="AA73:AE73"/>
    <mergeCell ref="AA74:AE74"/>
    <mergeCell ref="AA75:AE75"/>
    <mergeCell ref="AA57:AE57"/>
    <mergeCell ref="AA58:AE58"/>
    <mergeCell ref="AA59:AE59"/>
    <mergeCell ref="AA78:AE78"/>
    <mergeCell ref="AA79:AE79"/>
    <mergeCell ref="AA34:AE34"/>
    <mergeCell ref="AA35:AE35"/>
    <mergeCell ref="AA36:AE36"/>
    <mergeCell ref="AA37:AE37"/>
    <mergeCell ref="AA38:AE38"/>
    <mergeCell ref="AA39:AE39"/>
    <mergeCell ref="AA40:AE40"/>
    <mergeCell ref="AA41:AE41"/>
    <mergeCell ref="AA91:AE91"/>
    <mergeCell ref="AA80:AE80"/>
    <mergeCell ref="AA81:AE81"/>
    <mergeCell ref="AA82:AE82"/>
    <mergeCell ref="AA42:AE42"/>
    <mergeCell ref="AA44:AE44"/>
    <mergeCell ref="AA45:AE45"/>
    <mergeCell ref="AA63:AE63"/>
    <mergeCell ref="AA64:AE64"/>
    <mergeCell ref="AA65:AE65"/>
    <mergeCell ref="AA66:AE66"/>
    <mergeCell ref="AA67:AE67"/>
    <mergeCell ref="AA68:AE68"/>
    <mergeCell ref="AA47:AE47"/>
    <mergeCell ref="AA48:AE48"/>
    <mergeCell ref="AA49:AE49"/>
    <mergeCell ref="AA50:AE50"/>
    <mergeCell ref="AA51:AE51"/>
    <mergeCell ref="AA52:AE52"/>
    <mergeCell ref="AA54:AE54"/>
    <mergeCell ref="AA55:AE55"/>
    <mergeCell ref="AA56:AE56"/>
    <mergeCell ref="V21:V32"/>
    <mergeCell ref="W21:W32"/>
    <mergeCell ref="D17:AE17"/>
    <mergeCell ref="Y21:Y32"/>
    <mergeCell ref="X21:X32"/>
    <mergeCell ref="D20:D33"/>
    <mergeCell ref="D18:I18"/>
    <mergeCell ref="D19:I19"/>
    <mergeCell ref="O21:O32"/>
    <mergeCell ref="P21:P32"/>
    <mergeCell ref="Q21:Q32"/>
    <mergeCell ref="R21:R32"/>
    <mergeCell ref="I20:I33"/>
    <mergeCell ref="Z21:Z32"/>
    <mergeCell ref="F20:H33"/>
    <mergeCell ref="U21:U32"/>
    <mergeCell ref="AA20:AE33"/>
    <mergeCell ref="D253:I253"/>
    <mergeCell ref="V177:V188"/>
    <mergeCell ref="W177:W188"/>
    <mergeCell ref="X177:X188"/>
    <mergeCell ref="Y177:Y188"/>
    <mergeCell ref="F176:H189"/>
    <mergeCell ref="I176:I189"/>
    <mergeCell ref="Z177:Z188"/>
    <mergeCell ref="S21:S32"/>
    <mergeCell ref="T21:T32"/>
    <mergeCell ref="D93:I93"/>
    <mergeCell ref="J21:J32"/>
    <mergeCell ref="K21:K32"/>
    <mergeCell ref="L21:L32"/>
    <mergeCell ref="M21:M32"/>
    <mergeCell ref="E20:E33"/>
    <mergeCell ref="N21:N32"/>
    <mergeCell ref="D250:I250"/>
    <mergeCell ref="F98:H111"/>
    <mergeCell ref="I98:I111"/>
    <mergeCell ref="X99:X110"/>
    <mergeCell ref="Y99:Y110"/>
    <mergeCell ref="D95:AE95"/>
    <mergeCell ref="D96:I96"/>
    <mergeCell ref="B20:B33"/>
    <mergeCell ref="B98:B111"/>
    <mergeCell ref="B176:B189"/>
    <mergeCell ref="B255:B268"/>
    <mergeCell ref="D329:I329"/>
    <mergeCell ref="V256:V267"/>
    <mergeCell ref="W256:W267"/>
    <mergeCell ref="X256:X267"/>
    <mergeCell ref="Y256:Y267"/>
    <mergeCell ref="R256:R267"/>
    <mergeCell ref="S256:S267"/>
    <mergeCell ref="T256:T267"/>
    <mergeCell ref="D254:I254"/>
    <mergeCell ref="D255:D268"/>
    <mergeCell ref="E255:E268"/>
    <mergeCell ref="F255:H268"/>
    <mergeCell ref="I255:I268"/>
    <mergeCell ref="D176:D189"/>
    <mergeCell ref="E176:E189"/>
    <mergeCell ref="J177:J188"/>
    <mergeCell ref="K177:K188"/>
    <mergeCell ref="L177:L188"/>
    <mergeCell ref="M177:M188"/>
    <mergeCell ref="T177:T188"/>
    <mergeCell ref="Z256:Z267"/>
    <mergeCell ref="N256:N267"/>
    <mergeCell ref="O256:O267"/>
    <mergeCell ref="P256:P267"/>
    <mergeCell ref="Q256:Q267"/>
    <mergeCell ref="J256:J267"/>
    <mergeCell ref="K256:K267"/>
    <mergeCell ref="L256:L267"/>
    <mergeCell ref="M256:M267"/>
    <mergeCell ref="U256:U267"/>
    <mergeCell ref="D97:I97"/>
    <mergeCell ref="D98:D111"/>
    <mergeCell ref="E98:E111"/>
    <mergeCell ref="AA115:AE115"/>
    <mergeCell ref="AA116:AE116"/>
    <mergeCell ref="AA117:AE117"/>
    <mergeCell ref="J99:J110"/>
    <mergeCell ref="K99:K110"/>
    <mergeCell ref="L99:L110"/>
    <mergeCell ref="N99:N110"/>
    <mergeCell ref="M99:M110"/>
    <mergeCell ref="O99:O110"/>
    <mergeCell ref="V99:V110"/>
    <mergeCell ref="W99:W110"/>
    <mergeCell ref="P99:P110"/>
    <mergeCell ref="Q99:Q110"/>
    <mergeCell ref="R99:R110"/>
    <mergeCell ref="S99:S110"/>
    <mergeCell ref="T99:T110"/>
    <mergeCell ref="Z99:Z110"/>
    <mergeCell ref="U99:U110"/>
    <mergeCell ref="AA125:AE125"/>
    <mergeCell ref="AA132:AE132"/>
    <mergeCell ref="AA133:AE133"/>
    <mergeCell ref="AA126:AE126"/>
    <mergeCell ref="AA127:AE127"/>
    <mergeCell ref="AA128:AE128"/>
    <mergeCell ref="AA129:AE129"/>
    <mergeCell ref="AA130:AE130"/>
    <mergeCell ref="AA131:AE131"/>
    <mergeCell ref="AA134:AE134"/>
    <mergeCell ref="AA135:AE135"/>
    <mergeCell ref="AA136:AE136"/>
    <mergeCell ref="AA137:AE137"/>
    <mergeCell ref="AA138:AE138"/>
    <mergeCell ref="AA139:AE139"/>
    <mergeCell ref="AA140:AE140"/>
    <mergeCell ref="AA141:AE141"/>
    <mergeCell ref="AA142:AE142"/>
    <mergeCell ref="AA143:AE143"/>
    <mergeCell ref="AA144:AE144"/>
    <mergeCell ref="AA145:AE145"/>
    <mergeCell ref="AA146:AE146"/>
    <mergeCell ref="AA147:AE147"/>
    <mergeCell ref="AA148:AE148"/>
    <mergeCell ref="AA149:AE149"/>
    <mergeCell ref="AA150:AE150"/>
    <mergeCell ref="AA151:AE151"/>
    <mergeCell ref="AA152:AE152"/>
    <mergeCell ref="AA153:AE153"/>
    <mergeCell ref="AA154:AE154"/>
    <mergeCell ref="AA155:AE155"/>
    <mergeCell ref="AA156:AE156"/>
    <mergeCell ref="AA157:AE157"/>
    <mergeCell ref="AA158:AE158"/>
    <mergeCell ref="AA159:AE159"/>
    <mergeCell ref="AA160:AE160"/>
    <mergeCell ref="AA161:AE161"/>
    <mergeCell ref="AA162:AE162"/>
    <mergeCell ref="AA163:AE163"/>
    <mergeCell ref="AA164:AE164"/>
    <mergeCell ref="AA165:AE165"/>
    <mergeCell ref="AA166:AE166"/>
    <mergeCell ref="AA190:AE190"/>
    <mergeCell ref="AA167:AE167"/>
    <mergeCell ref="AA168:AE168"/>
    <mergeCell ref="AA169:AE169"/>
    <mergeCell ref="AA170:AE170"/>
    <mergeCell ref="D173:AE173"/>
    <mergeCell ref="D174:I174"/>
    <mergeCell ref="D175:I175"/>
    <mergeCell ref="D171:I171"/>
    <mergeCell ref="AA176:AE189"/>
    <mergeCell ref="AA171:AE171"/>
    <mergeCell ref="N177:N188"/>
    <mergeCell ref="O177:O188"/>
    <mergeCell ref="P177:P188"/>
    <mergeCell ref="Q177:Q188"/>
    <mergeCell ref="R177:R188"/>
    <mergeCell ref="S177:S188"/>
    <mergeCell ref="AA191:AE191"/>
    <mergeCell ref="AA192:AE192"/>
    <mergeCell ref="AA193:AE193"/>
    <mergeCell ref="AA194:AE194"/>
    <mergeCell ref="AA195:AE195"/>
    <mergeCell ref="AA196:AE196"/>
    <mergeCell ref="AA197:AE197"/>
    <mergeCell ref="AA198:AE198"/>
    <mergeCell ref="AA199:AE199"/>
    <mergeCell ref="AA200:AE200"/>
    <mergeCell ref="AA201:AE201"/>
    <mergeCell ref="AA202:AE202"/>
    <mergeCell ref="AA203:AE203"/>
    <mergeCell ref="AA204:AE204"/>
    <mergeCell ref="AA205:AE205"/>
    <mergeCell ref="AA206:AE206"/>
    <mergeCell ref="AA207:AE207"/>
    <mergeCell ref="AA208:AE208"/>
    <mergeCell ref="AA209:AE209"/>
    <mergeCell ref="AA210:AE210"/>
    <mergeCell ref="AA211:AE211"/>
    <mergeCell ref="AA212:AE212"/>
    <mergeCell ref="AA213:AE213"/>
    <mergeCell ref="AA228:AE228"/>
    <mergeCell ref="AA229:AE229"/>
    <mergeCell ref="AA230:AE230"/>
    <mergeCell ref="AA231:AE231"/>
    <mergeCell ref="AA232:AE232"/>
    <mergeCell ref="AA233:AE233"/>
    <mergeCell ref="AA234:AE234"/>
    <mergeCell ref="AA235:AE235"/>
    <mergeCell ref="AA236:AE236"/>
    <mergeCell ref="AA246:AE246"/>
    <mergeCell ref="AA247:AE247"/>
    <mergeCell ref="AA248:AE248"/>
    <mergeCell ref="AA249:AE249"/>
    <mergeCell ref="AA269:AE269"/>
    <mergeCell ref="AA270:AE270"/>
    <mergeCell ref="AA271:AE271"/>
    <mergeCell ref="AA272:AE272"/>
    <mergeCell ref="AA237:AE237"/>
    <mergeCell ref="AA238:AE238"/>
    <mergeCell ref="AA239:AE239"/>
    <mergeCell ref="AA240:AE240"/>
    <mergeCell ref="AA241:AE241"/>
    <mergeCell ref="AA242:AE242"/>
    <mergeCell ref="AA243:AE243"/>
    <mergeCell ref="AA244:AE244"/>
    <mergeCell ref="AA245:AE245"/>
    <mergeCell ref="AA255:AE268"/>
    <mergeCell ref="AA273:AE273"/>
    <mergeCell ref="AA274:AE274"/>
    <mergeCell ref="AA275:AE275"/>
    <mergeCell ref="AA276:AE276"/>
    <mergeCell ref="AA277:AE277"/>
    <mergeCell ref="AA278:AE278"/>
    <mergeCell ref="AA279:AE279"/>
    <mergeCell ref="AA280:AE280"/>
    <mergeCell ref="AA281:AE281"/>
    <mergeCell ref="AA299:AE299"/>
    <mergeCell ref="AA300:AE300"/>
    <mergeCell ref="AA301:AE301"/>
    <mergeCell ref="AA282:AE282"/>
    <mergeCell ref="AA283:AE283"/>
    <mergeCell ref="AA284:AE284"/>
    <mergeCell ref="AA285:AE285"/>
    <mergeCell ref="AA286:AE286"/>
    <mergeCell ref="AA287:AE287"/>
    <mergeCell ref="AA288:AE288"/>
    <mergeCell ref="AA289:AE289"/>
    <mergeCell ref="AA290:AE290"/>
    <mergeCell ref="AA317:AE317"/>
    <mergeCell ref="AA327:AE327"/>
    <mergeCell ref="AA328:AE328"/>
    <mergeCell ref="AA318:AE318"/>
    <mergeCell ref="AA319:AE319"/>
    <mergeCell ref="AA320:AE320"/>
    <mergeCell ref="AA321:AE321"/>
    <mergeCell ref="AA322:AE322"/>
    <mergeCell ref="AA323:AE323"/>
    <mergeCell ref="AA324:AE324"/>
    <mergeCell ref="AA325:AE325"/>
    <mergeCell ref="AA326:AE326"/>
    <mergeCell ref="AA83:AE83"/>
    <mergeCell ref="AA309:AE309"/>
    <mergeCell ref="AA310:AE310"/>
    <mergeCell ref="AA311:AE311"/>
    <mergeCell ref="AA312:AE312"/>
    <mergeCell ref="AA313:AE313"/>
    <mergeCell ref="AA314:AE314"/>
    <mergeCell ref="AA315:AE315"/>
    <mergeCell ref="AA316:AE316"/>
    <mergeCell ref="AA302:AE302"/>
    <mergeCell ref="AA303:AE303"/>
    <mergeCell ref="AA304:AE304"/>
    <mergeCell ref="AA305:AE305"/>
    <mergeCell ref="AA306:AE306"/>
    <mergeCell ref="AA307:AE307"/>
    <mergeCell ref="AA308:AE308"/>
    <mergeCell ref="AA291:AE291"/>
    <mergeCell ref="AA292:AE292"/>
    <mergeCell ref="AA293:AE293"/>
    <mergeCell ref="AA294:AE294"/>
    <mergeCell ref="AA295:AE295"/>
    <mergeCell ref="AA296:AE296"/>
    <mergeCell ref="AA297:AE297"/>
    <mergeCell ref="AA298:AE298"/>
  </mergeCells>
  <phoneticPr fontId="0" type="noConversion"/>
  <conditionalFormatting sqref="AA190:AA206 AA34:AA40 I42 D45:H45 J45:R45 AA43 AA46 E119:F120 H119:L120 E127:F127 AA130 H132:L144 H127 J127:L127 E131:F144 E121:E126 E128:E130 H131:H133 D119:D144 D44:R44 J41:T42 D43:T43 V72 M82:T85 D34:T40 T44:T45 AA53:AA54 AA69:AA75 X72 V34:X71 AA113:AA114 AA132:AA169 D145:T170 D112:T118 V127:V128 N119:T144 AA269:AA270 AA90:AA91 D84:H85 D83:F85 AA85:AA87 V73:X87 H83:T85 D46:T82 Z76:AA77 V84:Y85 V80:Y81 Z90:Z92 D86:T92 Z88:AA89 V87:Y92 Y34:Z87 V129:Y170 Z112:Z170 V112:Y126 X127:Y128 U112:U170 D190:Z249 D269:Z328 U34:U92">
    <cfRule type="cellIs" dxfId="104" priority="141" operator="equal">
      <formula>0</formula>
    </cfRule>
  </conditionalFormatting>
  <conditionalFormatting sqref="AA92">
    <cfRule type="cellIs" dxfId="103" priority="140" operator="equal">
      <formula>0</formula>
    </cfRule>
  </conditionalFormatting>
  <conditionalFormatting sqref="AA170">
    <cfRule type="cellIs" dxfId="102" priority="139" operator="equal">
      <formula>0</formula>
    </cfRule>
  </conditionalFormatting>
  <conditionalFormatting sqref="AA209 AA211:AA249">
    <cfRule type="cellIs" dxfId="101" priority="138" operator="equal">
      <formula>0</formula>
    </cfRule>
  </conditionalFormatting>
  <conditionalFormatting sqref="AA271:AA328">
    <cfRule type="cellIs" dxfId="100" priority="137" operator="equal">
      <formula>0</formula>
    </cfRule>
  </conditionalFormatting>
  <conditionalFormatting sqref="AA34:AA40">
    <cfRule type="cellIs" dxfId="99" priority="136" operator="equal">
      <formula>0</formula>
    </cfRule>
  </conditionalFormatting>
  <conditionalFormatting sqref="AA112">
    <cfRule type="cellIs" dxfId="98" priority="134" operator="equal">
      <formula>0</formula>
    </cfRule>
  </conditionalFormatting>
  <conditionalFormatting sqref="AA207">
    <cfRule type="cellIs" dxfId="97" priority="124" operator="equal">
      <formula>0</formula>
    </cfRule>
  </conditionalFormatting>
  <conditionalFormatting sqref="AA208">
    <cfRule type="cellIs" dxfId="96" priority="123" operator="equal">
      <formula>0</formula>
    </cfRule>
  </conditionalFormatting>
  <conditionalFormatting sqref="AA210">
    <cfRule type="cellIs" dxfId="95" priority="122" operator="equal">
      <formula>0</formula>
    </cfRule>
  </conditionalFormatting>
  <conditionalFormatting sqref="AA42">
    <cfRule type="cellIs" dxfId="94" priority="115" operator="equal">
      <formula>0</formula>
    </cfRule>
  </conditionalFormatting>
  <conditionalFormatting sqref="AA42">
    <cfRule type="cellIs" dxfId="93" priority="114" operator="equal">
      <formula>0</formula>
    </cfRule>
  </conditionalFormatting>
  <conditionalFormatting sqref="D41:I41 D42:H42">
    <cfRule type="cellIs" dxfId="92" priority="118" operator="equal">
      <formula>0</formula>
    </cfRule>
  </conditionalFormatting>
  <conditionalFormatting sqref="AA41">
    <cfRule type="cellIs" dxfId="91" priority="117" operator="equal">
      <formula>0</formula>
    </cfRule>
  </conditionalFormatting>
  <conditionalFormatting sqref="AA41">
    <cfRule type="cellIs" dxfId="90" priority="116" operator="equal">
      <formula>0</formula>
    </cfRule>
  </conditionalFormatting>
  <conditionalFormatting sqref="AA67">
    <cfRule type="cellIs" dxfId="89" priority="64" operator="equal">
      <formula>0</formula>
    </cfRule>
  </conditionalFormatting>
  <conditionalFormatting sqref="I45">
    <cfRule type="cellIs" dxfId="88" priority="113" operator="equal">
      <formula>0</formula>
    </cfRule>
  </conditionalFormatting>
  <conditionalFormatting sqref="AA47:AA48">
    <cfRule type="cellIs" dxfId="87" priority="112" operator="equal">
      <formula>0</formula>
    </cfRule>
  </conditionalFormatting>
  <conditionalFormatting sqref="AA47:AA48">
    <cfRule type="cellIs" dxfId="86" priority="111" operator="equal">
      <formula>0</formula>
    </cfRule>
  </conditionalFormatting>
  <conditionalFormatting sqref="AA49:AA51">
    <cfRule type="cellIs" dxfId="85" priority="110" operator="equal">
      <formula>0</formula>
    </cfRule>
  </conditionalFormatting>
  <conditionalFormatting sqref="AA49:AA51">
    <cfRule type="cellIs" dxfId="84" priority="109" operator="equal">
      <formula>0</formula>
    </cfRule>
  </conditionalFormatting>
  <conditionalFormatting sqref="AA44:AA45">
    <cfRule type="cellIs" dxfId="83" priority="108" operator="equal">
      <formula>0</formula>
    </cfRule>
  </conditionalFormatting>
  <conditionalFormatting sqref="AA44:AA45">
    <cfRule type="cellIs" dxfId="82" priority="107" operator="equal">
      <formula>0</formula>
    </cfRule>
  </conditionalFormatting>
  <conditionalFormatting sqref="AA52">
    <cfRule type="cellIs" dxfId="81" priority="105" operator="equal">
      <formula>0</formula>
    </cfRule>
  </conditionalFormatting>
  <conditionalFormatting sqref="AA52">
    <cfRule type="cellIs" dxfId="80" priority="104" operator="equal">
      <formula>0</formula>
    </cfRule>
  </conditionalFormatting>
  <conditionalFormatting sqref="AA53:AA54">
    <cfRule type="cellIs" dxfId="79" priority="103" operator="equal">
      <formula>0</formula>
    </cfRule>
  </conditionalFormatting>
  <conditionalFormatting sqref="AA53:AA54">
    <cfRule type="cellIs" dxfId="78" priority="102" operator="equal">
      <formula>0</formula>
    </cfRule>
  </conditionalFormatting>
  <conditionalFormatting sqref="AA55">
    <cfRule type="cellIs" dxfId="77" priority="100" operator="equal">
      <formula>0</formula>
    </cfRule>
  </conditionalFormatting>
  <conditionalFormatting sqref="AA55">
    <cfRule type="cellIs" dxfId="76" priority="99" operator="equal">
      <formula>0</formula>
    </cfRule>
  </conditionalFormatting>
  <conditionalFormatting sqref="AA56:AA57">
    <cfRule type="cellIs" dxfId="75" priority="97" operator="equal">
      <formula>0</formula>
    </cfRule>
  </conditionalFormatting>
  <conditionalFormatting sqref="AA56:AA57">
    <cfRule type="cellIs" dxfId="74" priority="96" operator="equal">
      <formula>0</formula>
    </cfRule>
  </conditionalFormatting>
  <conditionalFormatting sqref="AA58">
    <cfRule type="cellIs" dxfId="73" priority="94" operator="equal">
      <formula>0</formula>
    </cfRule>
  </conditionalFormatting>
  <conditionalFormatting sqref="AA58">
    <cfRule type="cellIs" dxfId="72" priority="93" operator="equal">
      <formula>0</formula>
    </cfRule>
  </conditionalFormatting>
  <conditionalFormatting sqref="AA59">
    <cfRule type="cellIs" dxfId="71" priority="91" operator="equal">
      <formula>0</formula>
    </cfRule>
  </conditionalFormatting>
  <conditionalFormatting sqref="AA59">
    <cfRule type="cellIs" dxfId="70" priority="90" operator="equal">
      <formula>0</formula>
    </cfRule>
  </conditionalFormatting>
  <conditionalFormatting sqref="AA60">
    <cfRule type="cellIs" dxfId="69" priority="88" operator="equal">
      <formula>0</formula>
    </cfRule>
  </conditionalFormatting>
  <conditionalFormatting sqref="AA60">
    <cfRule type="cellIs" dxfId="68" priority="87" operator="equal">
      <formula>0</formula>
    </cfRule>
  </conditionalFormatting>
  <conditionalFormatting sqref="G87">
    <cfRule type="cellIs" dxfId="67" priority="52" operator="equal">
      <formula>0</formula>
    </cfRule>
  </conditionalFormatting>
  <conditionalFormatting sqref="AA61">
    <cfRule type="cellIs" dxfId="66" priority="85" operator="equal">
      <formula>0</formula>
    </cfRule>
  </conditionalFormatting>
  <conditionalFormatting sqref="AA61">
    <cfRule type="cellIs" dxfId="65" priority="84" operator="equal">
      <formula>0</formula>
    </cfRule>
  </conditionalFormatting>
  <conditionalFormatting sqref="AA62">
    <cfRule type="cellIs" dxfId="64" priority="82" operator="equal">
      <formula>0</formula>
    </cfRule>
  </conditionalFormatting>
  <conditionalFormatting sqref="AA62">
    <cfRule type="cellIs" dxfId="63" priority="81" operator="equal">
      <formula>0</formula>
    </cfRule>
  </conditionalFormatting>
  <conditionalFormatting sqref="AA63">
    <cfRule type="cellIs" dxfId="62" priority="78" operator="equal">
      <formula>0</formula>
    </cfRule>
  </conditionalFormatting>
  <conditionalFormatting sqref="AA63">
    <cfRule type="cellIs" dxfId="61" priority="77" operator="equal">
      <formula>0</formula>
    </cfRule>
  </conditionalFormatting>
  <conditionalFormatting sqref="AA64">
    <cfRule type="cellIs" dxfId="60" priority="75" operator="equal">
      <formula>0</formula>
    </cfRule>
  </conditionalFormatting>
  <conditionalFormatting sqref="AA64">
    <cfRule type="cellIs" dxfId="59" priority="74" operator="equal">
      <formula>0</formula>
    </cfRule>
  </conditionalFormatting>
  <conditionalFormatting sqref="AA65">
    <cfRule type="cellIs" dxfId="58" priority="71" operator="equal">
      <formula>0</formula>
    </cfRule>
  </conditionalFormatting>
  <conditionalFormatting sqref="AA65">
    <cfRule type="cellIs" dxfId="57" priority="70" operator="equal">
      <formula>0</formula>
    </cfRule>
  </conditionalFormatting>
  <conditionalFormatting sqref="AA66">
    <cfRule type="cellIs" dxfId="56" priority="68" operator="equal">
      <formula>0</formula>
    </cfRule>
  </conditionalFormatting>
  <conditionalFormatting sqref="AA66">
    <cfRule type="cellIs" dxfId="55" priority="67" operator="equal">
      <formula>0</formula>
    </cfRule>
  </conditionalFormatting>
  <conditionalFormatting sqref="AA67">
    <cfRule type="cellIs" dxfId="54" priority="63" operator="equal">
      <formula>0</formula>
    </cfRule>
  </conditionalFormatting>
  <conditionalFormatting sqref="AA68">
    <cfRule type="cellIs" dxfId="53" priority="61" operator="equal">
      <formula>0</formula>
    </cfRule>
  </conditionalFormatting>
  <conditionalFormatting sqref="AA68">
    <cfRule type="cellIs" dxfId="52" priority="60" operator="equal">
      <formula>0</formula>
    </cfRule>
  </conditionalFormatting>
  <conditionalFormatting sqref="W72">
    <cfRule type="cellIs" dxfId="51" priority="59" operator="equal">
      <formula>0</formula>
    </cfRule>
  </conditionalFormatting>
  <conditionalFormatting sqref="F83:H85">
    <cfRule type="cellIs" dxfId="50" priority="56" operator="equal">
      <formula>0</formula>
    </cfRule>
  </conditionalFormatting>
  <conditionalFormatting sqref="AA87">
    <cfRule type="cellIs" dxfId="49" priority="55" operator="equal">
      <formula>0</formula>
    </cfRule>
  </conditionalFormatting>
  <conditionalFormatting sqref="AA87">
    <cfRule type="cellIs" dxfId="48" priority="54" operator="equal">
      <formula>0</formula>
    </cfRule>
  </conditionalFormatting>
  <conditionalFormatting sqref="AA115:AA117">
    <cfRule type="cellIs" dxfId="47" priority="51" operator="equal">
      <formula>0</formula>
    </cfRule>
  </conditionalFormatting>
  <conditionalFormatting sqref="G119:G120 M119:M120 M127 G127 G131:G144 M132:M144">
    <cfRule type="cellIs" dxfId="46" priority="50" operator="equal">
      <formula>0</formula>
    </cfRule>
  </conditionalFormatting>
  <conditionalFormatting sqref="AA118:AA120">
    <cfRule type="cellIs" dxfId="45" priority="49" operator="equal">
      <formula>0</formula>
    </cfRule>
  </conditionalFormatting>
  <conditionalFormatting sqref="F126 H126:L126 I127 W127">
    <cfRule type="cellIs" dxfId="44" priority="48" operator="equal">
      <formula>0</formula>
    </cfRule>
  </conditionalFormatting>
  <conditionalFormatting sqref="G126 M126">
    <cfRule type="cellIs" dxfId="43" priority="47" operator="equal">
      <formula>0</formula>
    </cfRule>
  </conditionalFormatting>
  <conditionalFormatting sqref="AA126:AA127">
    <cfRule type="cellIs" dxfId="42" priority="46" operator="equal">
      <formula>0</formula>
    </cfRule>
  </conditionalFormatting>
  <conditionalFormatting sqref="M131:M133">
    <cfRule type="cellIs" dxfId="41" priority="16" operator="equal">
      <formula>0</formula>
    </cfRule>
  </conditionalFormatting>
  <conditionalFormatting sqref="F121 H121:L121">
    <cfRule type="cellIs" dxfId="40" priority="45" operator="equal">
      <formula>0</formula>
    </cfRule>
  </conditionalFormatting>
  <conditionalFormatting sqref="G121 M121">
    <cfRule type="cellIs" dxfId="39" priority="44" operator="equal">
      <formula>0</formula>
    </cfRule>
  </conditionalFormatting>
  <conditionalFormatting sqref="AA121">
    <cfRule type="cellIs" dxfId="38" priority="43" operator="equal">
      <formula>0</formula>
    </cfRule>
  </conditionalFormatting>
  <conditionalFormatting sqref="F128 H128 J128:L128">
    <cfRule type="cellIs" dxfId="37" priority="42" operator="equal">
      <formula>0</formula>
    </cfRule>
  </conditionalFormatting>
  <conditionalFormatting sqref="M128 G128">
    <cfRule type="cellIs" dxfId="36" priority="41" operator="equal">
      <formula>0</formula>
    </cfRule>
  </conditionalFormatting>
  <conditionalFormatting sqref="W128 I128:I129">
    <cfRule type="cellIs" dxfId="35" priority="40" operator="equal">
      <formula>0</formula>
    </cfRule>
  </conditionalFormatting>
  <conditionalFormatting sqref="AA128:AA129">
    <cfRule type="cellIs" dxfId="34" priority="39" operator="equal">
      <formula>0</formula>
    </cfRule>
  </conditionalFormatting>
  <conditionalFormatting sqref="F122 H122:L122">
    <cfRule type="cellIs" dxfId="33" priority="38" operator="equal">
      <formula>0</formula>
    </cfRule>
  </conditionalFormatting>
  <conditionalFormatting sqref="G122 M122">
    <cfRule type="cellIs" dxfId="32" priority="37" operator="equal">
      <formula>0</formula>
    </cfRule>
  </conditionalFormatting>
  <conditionalFormatting sqref="AA122">
    <cfRule type="cellIs" dxfId="31" priority="36" operator="equal">
      <formula>0</formula>
    </cfRule>
  </conditionalFormatting>
  <conditionalFormatting sqref="F123 H123:L123">
    <cfRule type="cellIs" dxfId="30" priority="35" operator="equal">
      <formula>0</formula>
    </cfRule>
  </conditionalFormatting>
  <conditionalFormatting sqref="G123 M123">
    <cfRule type="cellIs" dxfId="29" priority="34" operator="equal">
      <formula>0</formula>
    </cfRule>
  </conditionalFormatting>
  <conditionalFormatting sqref="AA123">
    <cfRule type="cellIs" dxfId="28" priority="33" operator="equal">
      <formula>0</formula>
    </cfRule>
  </conditionalFormatting>
  <conditionalFormatting sqref="F124 H124:L124">
    <cfRule type="cellIs" dxfId="27" priority="32" operator="equal">
      <formula>0</formula>
    </cfRule>
  </conditionalFormatting>
  <conditionalFormatting sqref="G124 M124">
    <cfRule type="cellIs" dxfId="26" priority="31" operator="equal">
      <formula>0</formula>
    </cfRule>
  </conditionalFormatting>
  <conditionalFormatting sqref="AA124">
    <cfRule type="cellIs" dxfId="25" priority="30" operator="equal">
      <formula>0</formula>
    </cfRule>
  </conditionalFormatting>
  <conditionalFormatting sqref="F125 H125:L125">
    <cfRule type="cellIs" dxfId="24" priority="29" operator="equal">
      <formula>0</formula>
    </cfRule>
  </conditionalFormatting>
  <conditionalFormatting sqref="G125 M125">
    <cfRule type="cellIs" dxfId="23" priority="28" operator="equal">
      <formula>0</formula>
    </cfRule>
  </conditionalFormatting>
  <conditionalFormatting sqref="AA125">
    <cfRule type="cellIs" dxfId="22" priority="27" operator="equal">
      <formula>0</formula>
    </cfRule>
  </conditionalFormatting>
  <conditionalFormatting sqref="F129 H129 J129:L129">
    <cfRule type="cellIs" dxfId="21" priority="26" operator="equal">
      <formula>0</formula>
    </cfRule>
  </conditionalFormatting>
  <conditionalFormatting sqref="G129 M129">
    <cfRule type="cellIs" dxfId="20" priority="25" operator="equal">
      <formula>0</formula>
    </cfRule>
  </conditionalFormatting>
  <conditionalFormatting sqref="F130 H130">
    <cfRule type="cellIs" dxfId="19" priority="23" operator="equal">
      <formula>0</formula>
    </cfRule>
  </conditionalFormatting>
  <conditionalFormatting sqref="G130">
    <cfRule type="cellIs" dxfId="18" priority="22" operator="equal">
      <formula>0</formula>
    </cfRule>
  </conditionalFormatting>
  <conditionalFormatting sqref="I130:L130">
    <cfRule type="cellIs" dxfId="17" priority="21" operator="equal">
      <formula>0</formula>
    </cfRule>
  </conditionalFormatting>
  <conditionalFormatting sqref="M130">
    <cfRule type="cellIs" dxfId="16" priority="20" operator="equal">
      <formula>0</formula>
    </cfRule>
  </conditionalFormatting>
  <conditionalFormatting sqref="I131:I133">
    <cfRule type="cellIs" dxfId="15" priority="19" operator="equal">
      <formula>0</formula>
    </cfRule>
  </conditionalFormatting>
  <conditionalFormatting sqref="AA131:AA133">
    <cfRule type="cellIs" dxfId="14" priority="18" operator="equal">
      <formula>0</formula>
    </cfRule>
  </conditionalFormatting>
  <conditionalFormatting sqref="J131:L133">
    <cfRule type="cellIs" dxfId="13" priority="17" operator="equal">
      <formula>0</formula>
    </cfRule>
  </conditionalFormatting>
  <conditionalFormatting sqref="S44:S45">
    <cfRule type="cellIs" dxfId="12" priority="15" operator="equal">
      <formula>0</formula>
    </cfRule>
  </conditionalFormatting>
  <conditionalFormatting sqref="I84:I85">
    <cfRule type="cellIs" dxfId="11" priority="14" operator="equal">
      <formula>0</formula>
    </cfRule>
  </conditionalFormatting>
  <conditionalFormatting sqref="AA84:AA85">
    <cfRule type="cellIs" dxfId="10" priority="13" operator="equal">
      <formula>0</formula>
    </cfRule>
  </conditionalFormatting>
  <conditionalFormatting sqref="AJ78:BF81">
    <cfRule type="cellIs" dxfId="9" priority="12" operator="equal">
      <formula>0</formula>
    </cfRule>
  </conditionalFormatting>
  <conditionalFormatting sqref="G83:G85">
    <cfRule type="cellIs" dxfId="8" priority="8" operator="equal">
      <formula>0</formula>
    </cfRule>
  </conditionalFormatting>
  <conditionalFormatting sqref="F79:H81">
    <cfRule type="cellIs" dxfId="7" priority="11" operator="equal">
      <formula>0</formula>
    </cfRule>
  </conditionalFormatting>
  <conditionalFormatting sqref="AA84">
    <cfRule type="cellIs" dxfId="6" priority="10" operator="equal">
      <formula>0</formula>
    </cfRule>
  </conditionalFormatting>
  <conditionalFormatting sqref="AA84">
    <cfRule type="cellIs" dxfId="5" priority="9" operator="equal">
      <formula>0</formula>
    </cfRule>
  </conditionalFormatting>
  <conditionalFormatting sqref="I80:I81">
    <cfRule type="cellIs" dxfId="4" priority="7" operator="equal">
      <formula>0</formula>
    </cfRule>
  </conditionalFormatting>
  <conditionalFormatting sqref="G89">
    <cfRule type="cellIs" dxfId="3" priority="2" operator="equal">
      <formula>0</formula>
    </cfRule>
  </conditionalFormatting>
  <conditionalFormatting sqref="AA89">
    <cfRule type="cellIs" dxfId="2" priority="4" operator="equal">
      <formula>0</formula>
    </cfRule>
  </conditionalFormatting>
  <conditionalFormatting sqref="AA89">
    <cfRule type="cellIs" dxfId="1" priority="3" operator="equal">
      <formula>0</formula>
    </cfRule>
  </conditionalFormatting>
  <conditionalFormatting sqref="AA78:AA83">
    <cfRule type="cellIs" dxfId="0" priority="1" operator="equal">
      <formula>0</formula>
    </cfRule>
  </conditionalFormatting>
  <hyperlinks>
    <hyperlink ref="I13" r:id="rId1" xr:uid="{00000000-0004-0000-0000-000000000000}"/>
  </hyperlinks>
  <printOptions horizontalCentered="1" verticalCentered="1"/>
  <pageMargins left="0.9" right="0.25" top="0.2" bottom="0.2" header="0.5" footer="0.5"/>
  <pageSetup paperSize="129" scale="94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Robert Baughman</cp:lastModifiedBy>
  <cp:lastPrinted>2005-09-27T12:05:22Z</cp:lastPrinted>
  <dcterms:created xsi:type="dcterms:W3CDTF">2005-09-27T11:52:28Z</dcterms:created>
  <dcterms:modified xsi:type="dcterms:W3CDTF">2021-05-10T12:30:31Z</dcterms:modified>
</cp:coreProperties>
</file>